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25725"/>
</workbook>
</file>

<file path=xl/calcChain.xml><?xml version="1.0" encoding="utf-8"?>
<calcChain xmlns="http://schemas.openxmlformats.org/spreadsheetml/2006/main">
  <c r="C111" i="4"/>
  <c r="D111"/>
  <c r="E111"/>
  <c r="G56"/>
  <c r="F56"/>
  <c r="D48"/>
  <c r="D47" s="1"/>
  <c r="C7" l="1"/>
  <c r="D7"/>
  <c r="E7"/>
  <c r="F195"/>
  <c r="E194"/>
  <c r="E193" s="1"/>
  <c r="D194"/>
  <c r="D193" s="1"/>
  <c r="F193" l="1"/>
  <c r="F194"/>
  <c r="G57"/>
  <c r="G61"/>
  <c r="G36"/>
  <c r="C12" l="1"/>
  <c r="G109" l="1"/>
  <c r="G110"/>
  <c r="F113" l="1"/>
  <c r="C107" l="1"/>
  <c r="C106" s="1"/>
  <c r="C103"/>
  <c r="C97"/>
  <c r="C85"/>
  <c r="C84" s="1"/>
  <c r="C76" s="1"/>
  <c r="C74"/>
  <c r="C67"/>
  <c r="C66" s="1"/>
  <c r="C63"/>
  <c r="C60"/>
  <c r="C55"/>
  <c r="C52"/>
  <c r="C48" s="1"/>
  <c r="C47" s="1"/>
  <c r="C43"/>
  <c r="C40"/>
  <c r="C35"/>
  <c r="C34"/>
  <c r="C30"/>
  <c r="C21"/>
  <c r="C6"/>
  <c r="C59" l="1"/>
  <c r="G60"/>
  <c r="C39"/>
  <c r="C33" s="1"/>
  <c r="D103"/>
  <c r="C58" l="1"/>
  <c r="C54" s="1"/>
  <c r="C5" s="1"/>
  <c r="G105"/>
  <c r="F105"/>
  <c r="F57"/>
  <c r="E55"/>
  <c r="E54" s="1"/>
  <c r="D55"/>
  <c r="G54" l="1"/>
  <c r="G55"/>
  <c r="F55"/>
  <c r="F61"/>
  <c r="F45"/>
  <c r="G45"/>
  <c r="F46"/>
  <c r="G46"/>
  <c r="F53"/>
  <c r="G53"/>
  <c r="E48" l="1"/>
  <c r="E47" s="1"/>
  <c r="D52"/>
  <c r="C117"/>
  <c r="C102" s="1"/>
  <c r="C191"/>
  <c r="C190" s="1"/>
  <c r="E107"/>
  <c r="D34"/>
  <c r="D107"/>
  <c r="F115"/>
  <c r="F112"/>
  <c r="F62"/>
  <c r="F64"/>
  <c r="F65"/>
  <c r="F68"/>
  <c r="F69"/>
  <c r="F70"/>
  <c r="F71"/>
  <c r="F72"/>
  <c r="F73"/>
  <c r="F75"/>
  <c r="F78"/>
  <c r="F79"/>
  <c r="F80"/>
  <c r="F82"/>
  <c r="F83"/>
  <c r="F86"/>
  <c r="F88"/>
  <c r="F89"/>
  <c r="F90"/>
  <c r="F92"/>
  <c r="F93"/>
  <c r="F94"/>
  <c r="F95"/>
  <c r="F96"/>
  <c r="F98"/>
  <c r="F99"/>
  <c r="F108"/>
  <c r="F37"/>
  <c r="F42"/>
  <c r="F8"/>
  <c r="F9"/>
  <c r="F10"/>
  <c r="F11"/>
  <c r="F14"/>
  <c r="F15"/>
  <c r="F16"/>
  <c r="F17"/>
  <c r="F23"/>
  <c r="F24"/>
  <c r="F26"/>
  <c r="F27"/>
  <c r="F29"/>
  <c r="F32"/>
  <c r="G108"/>
  <c r="G62"/>
  <c r="G64"/>
  <c r="G65"/>
  <c r="G68"/>
  <c r="G69"/>
  <c r="G70"/>
  <c r="G71"/>
  <c r="G72"/>
  <c r="G73"/>
  <c r="G75"/>
  <c r="G77"/>
  <c r="G78"/>
  <c r="G79"/>
  <c r="G80"/>
  <c r="G82"/>
  <c r="G83"/>
  <c r="G86"/>
  <c r="G88"/>
  <c r="G89"/>
  <c r="G90"/>
  <c r="G91"/>
  <c r="G92"/>
  <c r="G93"/>
  <c r="G94"/>
  <c r="G95"/>
  <c r="G96"/>
  <c r="G98"/>
  <c r="G99"/>
  <c r="G42"/>
  <c r="G38"/>
  <c r="G22"/>
  <c r="G23"/>
  <c r="G24"/>
  <c r="G26"/>
  <c r="G27"/>
  <c r="G28"/>
  <c r="G29"/>
  <c r="G31"/>
  <c r="G32"/>
  <c r="G9"/>
  <c r="G10"/>
  <c r="G11"/>
  <c r="G13"/>
  <c r="G14"/>
  <c r="G15"/>
  <c r="G16"/>
  <c r="G17"/>
  <c r="G18"/>
  <c r="G8"/>
  <c r="E103"/>
  <c r="E191"/>
  <c r="E190" s="1"/>
  <c r="D191"/>
  <c r="D190" s="1"/>
  <c r="E117"/>
  <c r="D117"/>
  <c r="E60"/>
  <c r="E59" s="1"/>
  <c r="D60"/>
  <c r="D40"/>
  <c r="E40"/>
  <c r="G44"/>
  <c r="E34"/>
  <c r="G34" s="1"/>
  <c r="E25"/>
  <c r="D25"/>
  <c r="E58" l="1"/>
  <c r="G58" s="1"/>
  <c r="G59"/>
  <c r="C101"/>
  <c r="C100" s="1"/>
  <c r="F52"/>
  <c r="G52"/>
  <c r="F60"/>
  <c r="G107"/>
  <c r="F7"/>
  <c r="F107"/>
  <c r="G103"/>
  <c r="G40"/>
  <c r="G41"/>
  <c r="G25"/>
  <c r="G7"/>
  <c r="F103"/>
  <c r="F44"/>
  <c r="F40"/>
  <c r="F34"/>
  <c r="F36"/>
  <c r="F25"/>
  <c r="F41"/>
  <c r="E106"/>
  <c r="G106" s="1"/>
  <c r="E43"/>
  <c r="E21"/>
  <c r="D21"/>
  <c r="D43"/>
  <c r="D106"/>
  <c r="F48" l="1"/>
  <c r="G48"/>
  <c r="D58"/>
  <c r="F59"/>
  <c r="G21"/>
  <c r="G43"/>
  <c r="F106"/>
  <c r="E39"/>
  <c r="G39" s="1"/>
  <c r="F21"/>
  <c r="D39"/>
  <c r="D33" s="1"/>
  <c r="F43"/>
  <c r="G111"/>
  <c r="F58" l="1"/>
  <c r="D54"/>
  <c r="F54" s="1"/>
  <c r="F47"/>
  <c r="G47"/>
  <c r="E33"/>
  <c r="F39"/>
  <c r="E102"/>
  <c r="E101" s="1"/>
  <c r="F111"/>
  <c r="D102"/>
  <c r="D101" s="1"/>
  <c r="G33" l="1"/>
  <c r="F33"/>
  <c r="F102"/>
  <c r="G102"/>
  <c r="D91"/>
  <c r="F91" s="1"/>
  <c r="E97"/>
  <c r="F101" l="1"/>
  <c r="G101"/>
  <c r="D97"/>
  <c r="F97" s="1"/>
  <c r="G97"/>
  <c r="B154" l="1"/>
  <c r="G173" l="1"/>
  <c r="G169"/>
  <c r="G163"/>
  <c r="G159"/>
  <c r="G155"/>
  <c r="G151"/>
  <c r="G145"/>
  <c r="G140"/>
  <c r="G137"/>
  <c r="G135"/>
  <c r="G130"/>
  <c r="G129"/>
  <c r="G124"/>
  <c r="G119"/>
  <c r="E182"/>
  <c r="E181" s="1"/>
  <c r="G181" s="1"/>
  <c r="D182"/>
  <c r="D181" s="1"/>
  <c r="D100" l="1"/>
  <c r="G182"/>
  <c r="E100" l="1"/>
  <c r="F100" l="1"/>
  <c r="G100"/>
  <c r="E67"/>
  <c r="D67"/>
  <c r="E63"/>
  <c r="D63"/>
  <c r="D87"/>
  <c r="F87" s="1"/>
  <c r="G87"/>
  <c r="E85"/>
  <c r="D85"/>
  <c r="D84" s="1"/>
  <c r="D81"/>
  <c r="F81" s="1"/>
  <c r="G81"/>
  <c r="D77"/>
  <c r="F77" s="1"/>
  <c r="E74"/>
  <c r="D74"/>
  <c r="E30"/>
  <c r="D31"/>
  <c r="D28"/>
  <c r="F28" s="1"/>
  <c r="D22"/>
  <c r="F22" s="1"/>
  <c r="D13"/>
  <c r="F13" s="1"/>
  <c r="D30" l="1"/>
  <c r="F30" s="1"/>
  <c r="F31"/>
  <c r="F63"/>
  <c r="G63"/>
  <c r="G30"/>
  <c r="F74"/>
  <c r="G74"/>
  <c r="E84"/>
  <c r="F85"/>
  <c r="G85"/>
  <c r="F67"/>
  <c r="G67"/>
  <c r="D76"/>
  <c r="E66"/>
  <c r="D35"/>
  <c r="D12"/>
  <c r="D6"/>
  <c r="D5" s="1"/>
  <c r="D66"/>
  <c r="E35"/>
  <c r="G35" s="1"/>
  <c r="E6"/>
  <c r="E5" s="1"/>
  <c r="E12"/>
  <c r="C196"/>
  <c r="F12" l="1"/>
  <c r="G12"/>
  <c r="F66"/>
  <c r="G66"/>
  <c r="E76"/>
  <c r="F84"/>
  <c r="G84"/>
  <c r="G6"/>
  <c r="F35"/>
  <c r="D196"/>
  <c r="F6"/>
  <c r="E196"/>
  <c r="F76" l="1"/>
  <c r="G76"/>
  <c r="D189"/>
  <c r="F196"/>
  <c r="G196"/>
  <c r="C189"/>
  <c r="G5" l="1"/>
  <c r="F5"/>
  <c r="E189"/>
  <c r="G189" s="1"/>
</calcChain>
</file>

<file path=xl/sharedStrings.xml><?xml version="1.0" encoding="utf-8"?>
<sst xmlns="http://schemas.openxmlformats.org/spreadsheetml/2006/main" count="287" uniqueCount="248">
  <si>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</si>
  <si>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</si>
  <si>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</si>
  <si>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</si>
  <si>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</si>
  <si>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</si>
  <si>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</si>
  <si>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</si>
  <si>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</si>
  <si>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</si>
  <si>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</si>
  <si>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</si>
  <si>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</si>
  <si>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</si>
  <si>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</si>
  <si>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</si>
  <si>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</si>
  <si>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</si>
  <si>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</si>
  <si>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</si>
  <si>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</si>
  <si>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</si>
  <si>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</si>
  <si>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</si>
  <si>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</si>
  <si>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</si>
  <si>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</si>
  <si>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</si>
  <si>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</si>
  <si>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</si>
  <si>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</si>
  <si>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</si>
  <si>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</si>
  <si>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</si>
  <si>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</si>
  <si>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</si>
  <si>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</si>
  <si>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</si>
  <si>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</si>
  <si>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</si>
  <si>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</si>
  <si>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</si>
  <si>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</si>
  <si>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</si>
  <si>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</si>
  <si>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</si>
  <si>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</si>
  <si>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</si>
  <si>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</si>
  <si>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</si>
  <si>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</si>
  <si>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</si>
  <si>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</si>
  <si>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</si>
  <si>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</si>
  <si>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</si>
  <si>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</si>
  <si>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</si>
  <si>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</si>
  <si>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</si>
  <si>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</si>
  <si>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</si>
  <si>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</si>
  <si>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</si>
  <si>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</si>
  <si>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</si>
  <si>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</si>
  <si>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</si>
  <si>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</si>
  <si>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</si>
  <si>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</si>
  <si>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</si>
  <si>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</si>
  <si>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</si>
  <si>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</si>
  <si>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</si>
  <si>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</si>
  <si>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</si>
  <si>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</si>
  <si>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</si>
  <si>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</si>
  <si>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</si>
  <si>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</si>
  <si>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</si>
  <si>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</si>
  <si>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</si>
  <si>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</si>
  <si>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</si>
  <si>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</si>
  <si>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</si>
  <si>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</si>
  <si>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</si>
  <si>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</si>
  <si>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</si>
  <si>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</si>
  <si>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</si>
  <si>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</si>
  <si>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</si>
  <si>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</si>
  <si>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</si>
  <si>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</si>
  <si>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</si>
  <si>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</si>
  <si>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</si>
  <si>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</si>
  <si>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</si>
  <si>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</si>
  <si>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</si>
  <si>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</si>
  <si>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</si>
  <si>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</si>
  <si>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</si>
  <si>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</si>
  <si>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</si>
  <si>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</si>
  <si>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</si>
  <si>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</si>
  <si>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</si>
  <si>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90620230024050000151</t>
  </si>
  <si>
    <t>90620230027050000151</t>
  </si>
  <si>
    <t>90620235118050000151</t>
  </si>
  <si>
    <t>90620235260050000151</t>
  </si>
  <si>
    <t>90620230029050000151</t>
  </si>
  <si>
    <t>90620235082050000151</t>
  </si>
  <si>
    <t>'90620230024050000151</t>
  </si>
  <si>
    <t>90620240000000000151</t>
  </si>
  <si>
    <t>90620240014050000151</t>
  </si>
  <si>
    <t>90621860010050000151</t>
  </si>
  <si>
    <t>ИТОГО ДОХОДОВ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</si>
  <si>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</si>
  <si>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</si>
  <si>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</si>
  <si>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</si>
  <si>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 бюджетов муниципальных районов</t>
  </si>
  <si>
    <t xml:space="preserve"> 000 1170505005 0000 180</t>
  </si>
  <si>
    <t>енежные взыскания (штрафы) за нарушение законодательства РФ об электроэнергетике</t>
  </si>
  <si>
    <t>000 1 16 410000 01 0000 140</t>
  </si>
  <si>
    <t>000 1 14 06013 05 0000 430</t>
  </si>
  <si>
    <t>НАЛОГИ НА ИМУЩЕСТВО</t>
  </si>
  <si>
    <t>000 1 06 00000 00 0000 000</t>
  </si>
  <si>
    <t>Налоги на имущество физических лиц</t>
  </si>
  <si>
    <t xml:space="preserve"> 000 1 06 01000 00 0000 110</t>
  </si>
  <si>
    <t>Налог на имущество физических лиц, взимаемый по ставкам,применяемым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</si>
  <si>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ставкам,применяемым к объектам налогообложения, расположенным в границах сельских поселений(сумма платежа(перерасчеты,недоимка и задолженность по соответствующему платежу, в том числе по отмененному)</t>
  </si>
  <si>
    <t>000 1 06 01030 10 1000 110</t>
  </si>
  <si>
    <t>Налог на имущество физических лиц,взимаемый  по ставкам,применяемым к объектам налогообложения, расположенным в границах сельских поселений(пени по соответствующему платежу)</t>
  </si>
  <si>
    <t>000 1 06 01030 10 2100 110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</si>
  <si>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</si>
  <si>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</si>
  <si>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</si>
  <si>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</si>
  <si>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участком,расположенным в границах сельских поселений</t>
  </si>
  <si>
    <t>000 1 06 06033 10 0000 110</t>
  </si>
  <si>
    <t>Земельный налог с организаций, обладающих земельным участком,расположенным в границах сельских поселений(сумма платежа(перерасчеты,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</si>
  <si>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</si>
  <si>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</si>
  <si>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</si>
  <si>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</si>
  <si>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</si>
  <si>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поселений(сумма платежа(перерасчеты, недоимка и задолженность по соответствующему платежу, в том числе по отмененным)</t>
  </si>
  <si>
    <t>000 1 06 06043 10 1000 110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</si>
  <si>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</si>
  <si>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000 1 06 06043 10 2100 110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</si>
  <si>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</si>
  <si>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</si>
  <si>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</si>
  <si>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</si>
  <si>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</si>
  <si>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Иные межбюджетные трансферты сельским поселениям из районного бюджета на осуществление части полномочий,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</si>
  <si>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Иные межбюджетные трансферты сельским поселениям из районного бюджета на осуществление части полномочий, на обеспечение проживающих в поселении и нуждающихся в жилых помещениях малоимущих граждан жилыми помещениями, содержание муниципального жилищного фонда(в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</t>
  </si>
  <si>
    <t xml:space="preserve">Прочие межбюджетные трансферты, передаваемые бюджетам </t>
  </si>
  <si>
    <t xml:space="preserve">Прочие межбюджетные трансферты, передаваемые бюджетам сельских поселений </t>
  </si>
  <si>
    <t>000 1 06 01030 10 0000 110</t>
  </si>
  <si>
    <t>909 2 02 40014 10 0000 151</t>
  </si>
  <si>
    <t>909 2 02 49999 00 0000 151</t>
  </si>
  <si>
    <t>909 2 02 49999 10 0000 151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</si>
  <si>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</si>
  <si>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</si>
  <si>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</si>
  <si>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909 2 19 00000 00 0000 000</t>
  </si>
  <si>
    <t>909 2 19 00000 10 0000 151</t>
  </si>
  <si>
    <t>909 2 19 60010 10 0000 151</t>
  </si>
  <si>
    <t>Безвозмездные поступления от других бюджетов бюджетной системы Российской Федерации</t>
  </si>
  <si>
    <t>Субвенции местным бюджетам на выполнение передаваемых полномочий субъектов РФ</t>
  </si>
  <si>
    <t>Субвенции бюджетам сельских поселений на выполнение передаваемых полномочий субъектов РФ</t>
  </si>
  <si>
    <t>909 2 02 03024 00 0000 151</t>
  </si>
  <si>
    <t>909 2 02 03024 10 0000 151</t>
  </si>
  <si>
    <t xml:space="preserve">Иные межбюджетные трансферты сельским поселениям из районного бюджета на осуществление части полномочий, предусмотренных соглашениями о передаче полномочий на организацию в границах поселений тепло-, водоснабжения населения, водоотведения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</si>
  <si>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</si>
  <si>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</si>
  <si>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</si>
  <si>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000  1 11 05000 00 0000 120</t>
  </si>
  <si>
    <t>000  1 11 05030 00 0000 120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</si>
  <si>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</si>
  <si>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</si>
  <si>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Дотации бюджетам сельских поселений на выравнивание уровня бюджетной обеспеченности из бюджетов муниципальных районов </t>
  </si>
  <si>
    <t>Дотации бюджетам сельских поселений на поддержку мер по обеспечению сбалансированности бюджетов</t>
  </si>
  <si>
    <t>909 2 02 15001 10 0000 150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</si>
  <si>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</si>
  <si>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</si>
  <si>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000 1 01 02130 01 0000 110</t>
  </si>
  <si>
    <t>000 1 01 02140 01 0000 110</t>
  </si>
  <si>
    <t>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</si>
  <si>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</si>
  <si>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>909 2 02 49999 00 0000 150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</si>
  <si>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</si>
  <si>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</si>
  <si>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>909 2 07 00000 00 0000 000</t>
  </si>
  <si>
    <t>909 2 07 05000 10 0000 150</t>
  </si>
  <si>
    <t>909 2 07 05030 10 0000 150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</si>
  <si>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</si>
  <si>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</si>
  <si>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</si>
  <si>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</si>
  <si>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</si>
  <si>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000  1 11 05025 00 0000 120</t>
  </si>
  <si>
    <t>000  1 11 05025 10 0000 120</t>
  </si>
  <si>
    <t>Доходы от  продажи материальных и нематери альных активов</t>
  </si>
  <si>
    <t>000  1 14 00000 00 0000 000</t>
  </si>
  <si>
    <t>000  1 14 02000 00 0000 000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</si>
  <si>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</si>
  <si>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</si>
  <si>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</si>
  <si>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000  1 14 06000 00 0000 000</t>
  </si>
  <si>
    <t>Доходы от продажи земельных участков, находящихся в государственной и муниципальной собственности</t>
  </si>
  <si>
    <t>000  1 14 02053 10 0000 410</t>
  </si>
  <si>
    <t>000  1 14 02050 10 0000 410</t>
  </si>
  <si>
    <t>000  1 14 06020 00 0000 430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</si>
  <si>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</si>
  <si>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000  1 14 06025 10 0000 430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</si>
  <si>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</si>
  <si>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917 2 00 00000 00 0000 000</t>
  </si>
  <si>
    <t>917 2 02 00000 00 0000 000</t>
  </si>
  <si>
    <t>917 2 02 10000 00 0000 000</t>
  </si>
  <si>
    <t>917 2 02 16001 10 0000 150</t>
  </si>
  <si>
    <t>917 2 02 30000 00 0000 150</t>
  </si>
  <si>
    <t>917 2 02 35118 00 0000 150</t>
  </si>
  <si>
    <t>917 2 02 35118 10 0000 150</t>
  </si>
  <si>
    <t>917 2 02 40000 00 0000 150</t>
  </si>
  <si>
    <t>917 2 02 49999 10 0000 150</t>
  </si>
  <si>
    <t>917 2 02 40014 10 0000 150</t>
  </si>
  <si>
    <t>917 2 02 40014 00 0000 150</t>
  </si>
  <si>
    <t>Кассовое исполнение за 1 квартал  2025 года</t>
  </si>
  <si>
    <t xml:space="preserve"> План доходов на 2026 год</t>
  </si>
  <si>
    <t>Кассовое исполнение за 1 квартал  2026 года</t>
  </si>
  <si>
    <t>Темп роста к соответствующему периоду прошлого периода 2025г.,%</t>
  </si>
  <si>
    <t xml:space="preserve">Сведения об исполнении бюджета Московского сельского поселения Почепского муниципального района Брянской области по доходам за  1 квартал 2026 года </t>
  </si>
  <si>
    <t>0000 1 0102210 01 1000 110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</si>
</sst>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164" fontId="12" fillId="0" borderId="0" applyFont="0" applyFill="0" applyBorder="0" applyAlignment="0" applyProtection="0"/>
    <xf numFmtId="0" fontId="14" fillId="0" borderId="0">
      <alignment horizontal="center"/>
    </xf>
    <xf numFmtId="0" fontId="14" fillId="0" borderId="14">
      <alignment horizontal="center"/>
    </xf>
    <xf numFmtId="0" fontId="15" fillId="0" borderId="0"/>
    <xf numFmtId="0" fontId="15" fillId="0" borderId="15"/>
    <xf numFmtId="0" fontId="14" fillId="0" borderId="16">
      <alignment horizontal="right"/>
    </xf>
    <xf numFmtId="0" fontId="14" fillId="0" borderId="17">
      <alignment horizontal="center"/>
    </xf>
    <xf numFmtId="0" fontId="15" fillId="0" borderId="18"/>
    <xf numFmtId="0" fontId="15" fillId="0" borderId="19">
      <alignment horizontal="center"/>
    </xf>
    <xf numFmtId="0" fontId="15" fillId="0" borderId="20"/>
    <xf numFmtId="0" fontId="15" fillId="0" borderId="16">
      <alignment horizontal="right"/>
    </xf>
    <xf numFmtId="49" fontId="15" fillId="0" borderId="21">
      <alignment horizontal="center" shrinkToFit="1"/>
    </xf>
    <xf numFmtId="0" fontId="15" fillId="0" borderId="22"/>
    <xf numFmtId="0" fontId="15" fillId="0" borderId="0">
      <alignment horizontal="center"/>
    </xf>
    <xf numFmtId="49" fontId="15" fillId="0" borderId="23">
      <alignment horizontal="center" shrinkToFit="1"/>
    </xf>
    <xf numFmtId="0" fontId="15" fillId="0" borderId="0">
      <alignment wrapText="1"/>
    </xf>
    <xf numFmtId="0" fontId="15" fillId="0" borderId="15">
      <alignment horizontal="left" wrapText="1"/>
    </xf>
    <xf numFmtId="0" fontId="15" fillId="0" borderId="24">
      <alignment horizontal="left" wrapText="1"/>
    </xf>
    <xf numFmtId="0" fontId="15" fillId="0" borderId="25"/>
    <xf numFmtId="49" fontId="15" fillId="0" borderId="26">
      <alignment horizontal="center" shrinkToFit="1"/>
    </xf>
    <xf numFmtId="0" fontId="15" fillId="0" borderId="27"/>
    <xf numFmtId="0" fontId="15" fillId="0" borderId="7">
      <alignment horizontal="center" vertical="center" wrapText="1"/>
    </xf>
    <xf numFmtId="0" fontId="15" fillId="0" borderId="19">
      <alignment horizontal="center" vertical="center" shrinkToFit="1"/>
    </xf>
    <xf numFmtId="49" fontId="15" fillId="0" borderId="28">
      <alignment horizontal="center" vertical="top" shrinkToFit="1"/>
    </xf>
    <xf numFmtId="4" fontId="15" fillId="0" borderId="7">
      <alignment horizontal="right" vertical="top" shrinkToFit="1"/>
    </xf>
    <xf numFmtId="4" fontId="15" fillId="0" borderId="29">
      <alignment horizontal="left" vertical="top" wrapText="1"/>
    </xf>
    <xf numFmtId="0" fontId="15" fillId="0" borderId="22">
      <alignment vertical="top"/>
    </xf>
    <xf numFmtId="49" fontId="16" fillId="0" borderId="30">
      <alignment horizontal="right" vertical="top" shrinkToFit="1"/>
    </xf>
    <xf numFmtId="4" fontId="16" fillId="3" borderId="31">
      <alignment horizontal="right" vertical="top" shrinkToFit="1"/>
    </xf>
    <xf numFmtId="4" fontId="16" fillId="3" borderId="19">
      <alignment horizontal="right" vertical="top" shrinkToFit="1"/>
    </xf>
    <xf numFmtId="4" fontId="16" fillId="3" borderId="32">
      <alignment horizontal="right" vertical="top" shrinkToFit="1"/>
    </xf>
    <xf numFmtId="0" fontId="15" fillId="0" borderId="0">
      <alignment horizontal="left" wrapText="1"/>
    </xf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4" borderId="0"/>
    <xf numFmtId="0" fontId="15" fillId="4" borderId="15"/>
    <xf numFmtId="0" fontId="15" fillId="4" borderId="33"/>
    <xf numFmtId="0" fontId="15" fillId="4" borderId="25"/>
    <xf numFmtId="0" fontId="15" fillId="4" borderId="25">
      <alignment shrinkToFit="1"/>
    </xf>
    <xf numFmtId="0" fontId="15" fillId="4" borderId="14"/>
    <xf numFmtId="4" fontId="18" fillId="0" borderId="34">
      <alignment horizontal="right" wrapText="1"/>
    </xf>
  </cellStyleXfs>
  <cellXfs count="155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5" fontId="1" fillId="0" borderId="12" xfId="0" applyNumberFormat="1" applyFont="1" applyBorder="1" applyAlignment="1">
      <alignment horizontal="center" vertical="top"/>
    </xf>
    <xf numFmtId="1" fontId="13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13" fillId="2" borderId="1" xfId="9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2" borderId="1" xfId="9" applyNumberFormat="1" applyFont="1" applyFill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13" fillId="0" borderId="1" xfId="9" applyNumberFormat="1" applyFont="1" applyBorder="1" applyAlignment="1">
      <alignment horizontal="center" vertical="center" wrapText="1"/>
    </xf>
    <xf numFmtId="4" fontId="6" fillId="0" borderId="1" xfId="9" applyNumberFormat="1" applyFont="1" applyBorder="1" applyAlignment="1">
      <alignment horizontal="center" vertical="center" wrapText="1"/>
    </xf>
    <xf numFmtId="164" fontId="6" fillId="0" borderId="1" xfId="9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9" fontId="1" fillId="0" borderId="1" xfId="2" applyNumberFormat="1" applyFont="1" applyBorder="1" applyAlignment="1" applyProtection="1">
      <alignment horizontal="center" vertical="top"/>
    </xf>
    <xf numFmtId="0" fontId="2" fillId="0" borderId="1" xfId="1" applyNumberFormat="1" applyFont="1" applyBorder="1" applyAlignment="1" applyProtection="1">
      <alignment horizontal="left" vertical="top" wrapText="1"/>
    </xf>
    <xf numFmtId="49" fontId="2" fillId="0" borderId="1" xfId="2" applyNumberFormat="1" applyFont="1" applyBorder="1" applyAlignment="1" applyProtection="1">
      <alignment horizontal="center" vertical="top"/>
    </xf>
    <xf numFmtId="0" fontId="1" fillId="0" borderId="1" xfId="1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3" xfId="0" applyFont="1" applyBorder="1" applyAlignment="1">
      <alignment horizontal="justify" vertical="center" wrapText="1"/>
    </xf>
    <xf numFmtId="4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vertical="center" wrapText="1"/>
    </xf>
    <xf numFmtId="1" fontId="6" fillId="0" borderId="1" xfId="0" quotePrefix="1" applyNumberFormat="1" applyFont="1" applyBorder="1" applyAlignment="1">
      <alignment horizontal="left" vertical="top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0" fillId="0" borderId="35" xfId="18" applyNumberFormat="1" applyFont="1" applyBorder="1" applyAlignment="1" applyProtection="1">
      <alignment vertical="top" wrapText="1"/>
    </xf>
    <xf numFmtId="0" fontId="2" fillId="0" borderId="5" xfId="0" applyFont="1" applyFill="1" applyBorder="1" applyAlignment="1">
      <alignment horizontal="center" wrapText="1"/>
    </xf>
    <xf numFmtId="0" fontId="19" fillId="0" borderId="20" xfId="18" applyNumberFormat="1" applyFont="1" applyAlignment="1" applyProtection="1">
      <alignment horizontal="left" vertical="top" wrapText="1" indent="2"/>
    </xf>
    <xf numFmtId="1" fontId="6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top" wrapText="1"/>
    </xf>
    <xf numFmtId="0" fontId="22" fillId="0" borderId="1" xfId="0" applyFont="1" applyBorder="1" applyAlignment="1">
      <alignment horizontal="justify" wrapText="1"/>
    </xf>
    <xf numFmtId="0" fontId="4" fillId="0" borderId="36" xfId="0" applyFont="1" applyBorder="1" applyAlignment="1">
      <alignment horizontal="justify" vertical="top" wrapText="1"/>
    </xf>
    <xf numFmtId="0" fontId="23" fillId="0" borderId="37" xfId="18" applyNumberFormat="1" applyFont="1" applyBorder="1" applyAlignment="1" applyProtection="1">
      <alignment horizontal="left" wrapText="1" indent="2"/>
    </xf>
    <xf numFmtId="0" fontId="24" fillId="0" borderId="37" xfId="18" applyNumberFormat="1" applyFont="1" applyBorder="1" applyAlignment="1" applyProtection="1">
      <alignment horizontal="left" wrapText="1" indent="2"/>
    </xf>
    <xf numFmtId="4" fontId="6" fillId="0" borderId="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12" xfId="0" quotePrefix="1" applyNumberFormat="1" applyFont="1" applyBorder="1" applyAlignment="1">
      <alignment horizontal="center" vertical="center" wrapText="1"/>
    </xf>
    <xf numFmtId="1" fontId="6" fillId="0" borderId="5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vertical="center" wrapText="1"/>
    </xf>
  </cellXfs>
  <cellStyles count="53">
    <cellStyle name="br" xfId="41"/>
    <cellStyle name="col" xfId="42"/>
    <cellStyle name="style0" xfId="43"/>
    <cellStyle name="td" xfId="44"/>
    <cellStyle name="tr" xfId="45"/>
    <cellStyle name="xl21" xfId="46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3"/>
    <cellStyle name="xl32 2" xfId="20"/>
    <cellStyle name="xl33" xfId="4"/>
    <cellStyle name="xl33 2" xfId="21"/>
    <cellStyle name="xl34" xfId="1"/>
    <cellStyle name="xl34 2" xfId="22"/>
    <cellStyle name="xl35" xfId="23"/>
    <cellStyle name="xl36" xfId="24"/>
    <cellStyle name="xl37" xfId="25"/>
    <cellStyle name="xl38" xfId="26"/>
    <cellStyle name="xl39" xfId="27"/>
    <cellStyle name="xl40" xfId="28"/>
    <cellStyle name="xl41" xfId="29"/>
    <cellStyle name="xl42" xfId="47"/>
    <cellStyle name="xl43" xfId="30"/>
    <cellStyle name="xl44" xfId="31"/>
    <cellStyle name="xl45" xfId="48"/>
    <cellStyle name="xl46" xfId="32"/>
    <cellStyle name="xl47" xfId="33"/>
    <cellStyle name="xl48" xfId="34"/>
    <cellStyle name="xl49" xfId="35"/>
    <cellStyle name="xl50" xfId="5"/>
    <cellStyle name="xl50 2" xfId="49"/>
    <cellStyle name="xl51" xfId="6"/>
    <cellStyle name="xl51 2" xfId="50"/>
    <cellStyle name="xl52" xfId="7"/>
    <cellStyle name="xl52 2" xfId="51"/>
    <cellStyle name="xl53" xfId="2"/>
    <cellStyle name="xl53 2" xfId="36"/>
    <cellStyle name="xl54" xfId="37"/>
    <cellStyle name="xl55" xfId="38"/>
    <cellStyle name="xl56" xfId="8"/>
    <cellStyle name="xl56 2" xfId="39"/>
    <cellStyle name="xl57" xfId="40"/>
    <cellStyle name="xl83" xfId="52"/>
    <cellStyle name="Обычный" xfId="0" builtinId="0"/>
    <cellStyle name="Финансовый" xfId="9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291"/>
  <sheetViews>
    <sheetView tabSelected="1" topLeftCell="A101" zoomScale="90" zoomScaleNormal="90" workbookViewId="0">
      <selection activeCell="E113" sqref="E113"/>
    </sheetView>
  </sheetViews>
  <sheetFormatPr defaultRowHeight="15"/>
  <cols>
    <col min="1" max="1" width="80.42578125" style="30" customWidth="1"/>
    <col min="2" max="2" width="30.85546875" style="59" customWidth="1"/>
    <col min="3" max="4" width="15.140625" style="30" customWidth="1"/>
    <col min="5" max="5" width="16.28515625" style="30" customWidth="1"/>
    <col min="6" max="6" width="11.85546875" style="59" customWidth="1"/>
    <col min="7" max="7" width="13.85546875" style="59" customWidth="1"/>
    <col min="8" max="8" width="4.5703125" style="30" customWidth="1"/>
    <col min="9" max="9" width="8.85546875" style="32"/>
    <col min="10" max="253" width="8.85546875" style="30"/>
    <col min="254" max="254" width="21.7109375" style="30" customWidth="1"/>
    <col min="255" max="255" width="55.140625" style="30" customWidth="1"/>
    <col min="256" max="258" width="14.140625" style="30" customWidth="1"/>
    <col min="259" max="259" width="10.5703125" style="30" customWidth="1"/>
    <col min="260" max="509" width="8.85546875" style="30"/>
    <col min="510" max="510" width="21.7109375" style="30" customWidth="1"/>
    <col min="511" max="511" width="55.140625" style="30" customWidth="1"/>
    <col min="512" max="514" width="14.140625" style="30" customWidth="1"/>
    <col min="515" max="515" width="10.5703125" style="30" customWidth="1"/>
    <col min="516" max="765" width="8.85546875" style="30"/>
    <col min="766" max="766" width="21.7109375" style="30" customWidth="1"/>
    <col min="767" max="767" width="55.140625" style="30" customWidth="1"/>
    <col min="768" max="770" width="14.140625" style="30" customWidth="1"/>
    <col min="771" max="771" width="10.5703125" style="30" customWidth="1"/>
    <col min="772" max="1021" width="8.85546875" style="30"/>
    <col min="1022" max="1022" width="21.7109375" style="30" customWidth="1"/>
    <col min="1023" max="1023" width="55.140625" style="30" customWidth="1"/>
    <col min="1024" max="1026" width="14.140625" style="30" customWidth="1"/>
    <col min="1027" max="1027" width="10.5703125" style="30" customWidth="1"/>
    <col min="1028" max="1277" width="8.85546875" style="30"/>
    <col min="1278" max="1278" width="21.7109375" style="30" customWidth="1"/>
    <col min="1279" max="1279" width="55.140625" style="30" customWidth="1"/>
    <col min="1280" max="1282" width="14.140625" style="30" customWidth="1"/>
    <col min="1283" max="1283" width="10.5703125" style="30" customWidth="1"/>
    <col min="1284" max="1533" width="8.85546875" style="30"/>
    <col min="1534" max="1534" width="21.7109375" style="30" customWidth="1"/>
    <col min="1535" max="1535" width="55.140625" style="30" customWidth="1"/>
    <col min="1536" max="1538" width="14.140625" style="30" customWidth="1"/>
    <col min="1539" max="1539" width="10.5703125" style="30" customWidth="1"/>
    <col min="1540" max="1789" width="8.85546875" style="30"/>
    <col min="1790" max="1790" width="21.7109375" style="30" customWidth="1"/>
    <col min="1791" max="1791" width="55.140625" style="30" customWidth="1"/>
    <col min="1792" max="1794" width="14.140625" style="30" customWidth="1"/>
    <col min="1795" max="1795" width="10.5703125" style="30" customWidth="1"/>
    <col min="1796" max="2045" width="8.85546875" style="30"/>
    <col min="2046" max="2046" width="21.7109375" style="30" customWidth="1"/>
    <col min="2047" max="2047" width="55.140625" style="30" customWidth="1"/>
    <col min="2048" max="2050" width="14.140625" style="30" customWidth="1"/>
    <col min="2051" max="2051" width="10.5703125" style="30" customWidth="1"/>
    <col min="2052" max="2301" width="8.85546875" style="30"/>
    <col min="2302" max="2302" width="21.7109375" style="30" customWidth="1"/>
    <col min="2303" max="2303" width="55.140625" style="30" customWidth="1"/>
    <col min="2304" max="2306" width="14.140625" style="30" customWidth="1"/>
    <col min="2307" max="2307" width="10.5703125" style="30" customWidth="1"/>
    <col min="2308" max="2557" width="8.85546875" style="30"/>
    <col min="2558" max="2558" width="21.7109375" style="30" customWidth="1"/>
    <col min="2559" max="2559" width="55.140625" style="30" customWidth="1"/>
    <col min="2560" max="2562" width="14.140625" style="30" customWidth="1"/>
    <col min="2563" max="2563" width="10.5703125" style="30" customWidth="1"/>
    <col min="2564" max="2813" width="8.85546875" style="30"/>
    <col min="2814" max="2814" width="21.7109375" style="30" customWidth="1"/>
    <col min="2815" max="2815" width="55.140625" style="30" customWidth="1"/>
    <col min="2816" max="2818" width="14.140625" style="30" customWidth="1"/>
    <col min="2819" max="2819" width="10.5703125" style="30" customWidth="1"/>
    <col min="2820" max="3069" width="8.85546875" style="30"/>
    <col min="3070" max="3070" width="21.7109375" style="30" customWidth="1"/>
    <col min="3071" max="3071" width="55.140625" style="30" customWidth="1"/>
    <col min="3072" max="3074" width="14.140625" style="30" customWidth="1"/>
    <col min="3075" max="3075" width="10.5703125" style="30" customWidth="1"/>
    <col min="3076" max="3325" width="8.85546875" style="30"/>
    <col min="3326" max="3326" width="21.7109375" style="30" customWidth="1"/>
    <col min="3327" max="3327" width="55.140625" style="30" customWidth="1"/>
    <col min="3328" max="3330" width="14.140625" style="30" customWidth="1"/>
    <col min="3331" max="3331" width="10.5703125" style="30" customWidth="1"/>
    <col min="3332" max="3581" width="8.85546875" style="30"/>
    <col min="3582" max="3582" width="21.7109375" style="30" customWidth="1"/>
    <col min="3583" max="3583" width="55.140625" style="30" customWidth="1"/>
    <col min="3584" max="3586" width="14.140625" style="30" customWidth="1"/>
    <col min="3587" max="3587" width="10.5703125" style="30" customWidth="1"/>
    <col min="3588" max="3837" width="8.85546875" style="30"/>
    <col min="3838" max="3838" width="21.7109375" style="30" customWidth="1"/>
    <col min="3839" max="3839" width="55.140625" style="30" customWidth="1"/>
    <col min="3840" max="3842" width="14.140625" style="30" customWidth="1"/>
    <col min="3843" max="3843" width="10.5703125" style="30" customWidth="1"/>
    <col min="3844" max="4093" width="8.85546875" style="30"/>
    <col min="4094" max="4094" width="21.7109375" style="30" customWidth="1"/>
    <col min="4095" max="4095" width="55.140625" style="30" customWidth="1"/>
    <col min="4096" max="4098" width="14.140625" style="30" customWidth="1"/>
    <col min="4099" max="4099" width="10.5703125" style="30" customWidth="1"/>
    <col min="4100" max="4349" width="8.85546875" style="30"/>
    <col min="4350" max="4350" width="21.7109375" style="30" customWidth="1"/>
    <col min="4351" max="4351" width="55.140625" style="30" customWidth="1"/>
    <col min="4352" max="4354" width="14.140625" style="30" customWidth="1"/>
    <col min="4355" max="4355" width="10.5703125" style="30" customWidth="1"/>
    <col min="4356" max="4605" width="8.85546875" style="30"/>
    <col min="4606" max="4606" width="21.7109375" style="30" customWidth="1"/>
    <col min="4607" max="4607" width="55.140625" style="30" customWidth="1"/>
    <col min="4608" max="4610" width="14.140625" style="30" customWidth="1"/>
    <col min="4611" max="4611" width="10.5703125" style="30" customWidth="1"/>
    <col min="4612" max="4861" width="8.85546875" style="30"/>
    <col min="4862" max="4862" width="21.7109375" style="30" customWidth="1"/>
    <col min="4863" max="4863" width="55.140625" style="30" customWidth="1"/>
    <col min="4864" max="4866" width="14.140625" style="30" customWidth="1"/>
    <col min="4867" max="4867" width="10.5703125" style="30" customWidth="1"/>
    <col min="4868" max="5117" width="8.85546875" style="30"/>
    <col min="5118" max="5118" width="21.7109375" style="30" customWidth="1"/>
    <col min="5119" max="5119" width="55.140625" style="30" customWidth="1"/>
    <col min="5120" max="5122" width="14.140625" style="30" customWidth="1"/>
    <col min="5123" max="5123" width="10.5703125" style="30" customWidth="1"/>
    <col min="5124" max="5373" width="8.85546875" style="30"/>
    <col min="5374" max="5374" width="21.7109375" style="30" customWidth="1"/>
    <col min="5375" max="5375" width="55.140625" style="30" customWidth="1"/>
    <col min="5376" max="5378" width="14.140625" style="30" customWidth="1"/>
    <col min="5379" max="5379" width="10.5703125" style="30" customWidth="1"/>
    <col min="5380" max="5629" width="8.85546875" style="30"/>
    <col min="5630" max="5630" width="21.7109375" style="30" customWidth="1"/>
    <col min="5631" max="5631" width="55.140625" style="30" customWidth="1"/>
    <col min="5632" max="5634" width="14.140625" style="30" customWidth="1"/>
    <col min="5635" max="5635" width="10.5703125" style="30" customWidth="1"/>
    <col min="5636" max="5885" width="8.85546875" style="30"/>
    <col min="5886" max="5886" width="21.7109375" style="30" customWidth="1"/>
    <col min="5887" max="5887" width="55.140625" style="30" customWidth="1"/>
    <col min="5888" max="5890" width="14.140625" style="30" customWidth="1"/>
    <col min="5891" max="5891" width="10.5703125" style="30" customWidth="1"/>
    <col min="5892" max="6141" width="8.85546875" style="30"/>
    <col min="6142" max="6142" width="21.7109375" style="30" customWidth="1"/>
    <col min="6143" max="6143" width="55.140625" style="30" customWidth="1"/>
    <col min="6144" max="6146" width="14.140625" style="30" customWidth="1"/>
    <col min="6147" max="6147" width="10.5703125" style="30" customWidth="1"/>
    <col min="6148" max="6397" width="8.85546875" style="30"/>
    <col min="6398" max="6398" width="21.7109375" style="30" customWidth="1"/>
    <col min="6399" max="6399" width="55.140625" style="30" customWidth="1"/>
    <col min="6400" max="6402" width="14.140625" style="30" customWidth="1"/>
    <col min="6403" max="6403" width="10.5703125" style="30" customWidth="1"/>
    <col min="6404" max="6653" width="8.85546875" style="30"/>
    <col min="6654" max="6654" width="21.7109375" style="30" customWidth="1"/>
    <col min="6655" max="6655" width="55.140625" style="30" customWidth="1"/>
    <col min="6656" max="6658" width="14.140625" style="30" customWidth="1"/>
    <col min="6659" max="6659" width="10.5703125" style="30" customWidth="1"/>
    <col min="6660" max="6909" width="8.85546875" style="30"/>
    <col min="6910" max="6910" width="21.7109375" style="30" customWidth="1"/>
    <col min="6911" max="6911" width="55.140625" style="30" customWidth="1"/>
    <col min="6912" max="6914" width="14.140625" style="30" customWidth="1"/>
    <col min="6915" max="6915" width="10.5703125" style="30" customWidth="1"/>
    <col min="6916" max="7165" width="8.85546875" style="30"/>
    <col min="7166" max="7166" width="21.7109375" style="30" customWidth="1"/>
    <col min="7167" max="7167" width="55.140625" style="30" customWidth="1"/>
    <col min="7168" max="7170" width="14.140625" style="30" customWidth="1"/>
    <col min="7171" max="7171" width="10.5703125" style="30" customWidth="1"/>
    <col min="7172" max="7421" width="8.85546875" style="30"/>
    <col min="7422" max="7422" width="21.7109375" style="30" customWidth="1"/>
    <col min="7423" max="7423" width="55.140625" style="30" customWidth="1"/>
    <col min="7424" max="7426" width="14.140625" style="30" customWidth="1"/>
    <col min="7427" max="7427" width="10.5703125" style="30" customWidth="1"/>
    <col min="7428" max="7677" width="8.85546875" style="30"/>
    <col min="7678" max="7678" width="21.7109375" style="30" customWidth="1"/>
    <col min="7679" max="7679" width="55.140625" style="30" customWidth="1"/>
    <col min="7680" max="7682" width="14.140625" style="30" customWidth="1"/>
    <col min="7683" max="7683" width="10.5703125" style="30" customWidth="1"/>
    <col min="7684" max="7933" width="8.85546875" style="30"/>
    <col min="7934" max="7934" width="21.7109375" style="30" customWidth="1"/>
    <col min="7935" max="7935" width="55.140625" style="30" customWidth="1"/>
    <col min="7936" max="7938" width="14.140625" style="30" customWidth="1"/>
    <col min="7939" max="7939" width="10.5703125" style="30" customWidth="1"/>
    <col min="7940" max="8189" width="8.85546875" style="30"/>
    <col min="8190" max="8190" width="21.7109375" style="30" customWidth="1"/>
    <col min="8191" max="8191" width="55.140625" style="30" customWidth="1"/>
    <col min="8192" max="8194" width="14.140625" style="30" customWidth="1"/>
    <col min="8195" max="8195" width="10.5703125" style="30" customWidth="1"/>
    <col min="8196" max="8445" width="8.85546875" style="30"/>
    <col min="8446" max="8446" width="21.7109375" style="30" customWidth="1"/>
    <col min="8447" max="8447" width="55.140625" style="30" customWidth="1"/>
    <col min="8448" max="8450" width="14.140625" style="30" customWidth="1"/>
    <col min="8451" max="8451" width="10.5703125" style="30" customWidth="1"/>
    <col min="8452" max="8701" width="8.85546875" style="30"/>
    <col min="8702" max="8702" width="21.7109375" style="30" customWidth="1"/>
    <col min="8703" max="8703" width="55.140625" style="30" customWidth="1"/>
    <col min="8704" max="8706" width="14.140625" style="30" customWidth="1"/>
    <col min="8707" max="8707" width="10.5703125" style="30" customWidth="1"/>
    <col min="8708" max="8957" width="8.85546875" style="30"/>
    <col min="8958" max="8958" width="21.7109375" style="30" customWidth="1"/>
    <col min="8959" max="8959" width="55.140625" style="30" customWidth="1"/>
    <col min="8960" max="8962" width="14.140625" style="30" customWidth="1"/>
    <col min="8963" max="8963" width="10.5703125" style="30" customWidth="1"/>
    <col min="8964" max="9213" width="8.85546875" style="30"/>
    <col min="9214" max="9214" width="21.7109375" style="30" customWidth="1"/>
    <col min="9215" max="9215" width="55.140625" style="30" customWidth="1"/>
    <col min="9216" max="9218" width="14.140625" style="30" customWidth="1"/>
    <col min="9219" max="9219" width="10.5703125" style="30" customWidth="1"/>
    <col min="9220" max="9469" width="8.85546875" style="30"/>
    <col min="9470" max="9470" width="21.7109375" style="30" customWidth="1"/>
    <col min="9471" max="9471" width="55.140625" style="30" customWidth="1"/>
    <col min="9472" max="9474" width="14.140625" style="30" customWidth="1"/>
    <col min="9475" max="9475" width="10.5703125" style="30" customWidth="1"/>
    <col min="9476" max="9725" width="8.85546875" style="30"/>
    <col min="9726" max="9726" width="21.7109375" style="30" customWidth="1"/>
    <col min="9727" max="9727" width="55.140625" style="30" customWidth="1"/>
    <col min="9728" max="9730" width="14.140625" style="30" customWidth="1"/>
    <col min="9731" max="9731" width="10.5703125" style="30" customWidth="1"/>
    <col min="9732" max="9981" width="8.85546875" style="30"/>
    <col min="9982" max="9982" width="21.7109375" style="30" customWidth="1"/>
    <col min="9983" max="9983" width="55.140625" style="30" customWidth="1"/>
    <col min="9984" max="9986" width="14.140625" style="30" customWidth="1"/>
    <col min="9987" max="9987" width="10.5703125" style="30" customWidth="1"/>
    <col min="9988" max="10237" width="8.85546875" style="30"/>
    <col min="10238" max="10238" width="21.7109375" style="30" customWidth="1"/>
    <col min="10239" max="10239" width="55.140625" style="30" customWidth="1"/>
    <col min="10240" max="10242" width="14.140625" style="30" customWidth="1"/>
    <col min="10243" max="10243" width="10.5703125" style="30" customWidth="1"/>
    <col min="10244" max="10493" width="8.85546875" style="30"/>
    <col min="10494" max="10494" width="21.7109375" style="30" customWidth="1"/>
    <col min="10495" max="10495" width="55.140625" style="30" customWidth="1"/>
    <col min="10496" max="10498" width="14.140625" style="30" customWidth="1"/>
    <col min="10499" max="10499" width="10.5703125" style="30" customWidth="1"/>
    <col min="10500" max="10749" width="8.85546875" style="30"/>
    <col min="10750" max="10750" width="21.7109375" style="30" customWidth="1"/>
    <col min="10751" max="10751" width="55.140625" style="30" customWidth="1"/>
    <col min="10752" max="10754" width="14.140625" style="30" customWidth="1"/>
    <col min="10755" max="10755" width="10.5703125" style="30" customWidth="1"/>
    <col min="10756" max="11005" width="8.85546875" style="30"/>
    <col min="11006" max="11006" width="21.7109375" style="30" customWidth="1"/>
    <col min="11007" max="11007" width="55.140625" style="30" customWidth="1"/>
    <col min="11008" max="11010" width="14.140625" style="30" customWidth="1"/>
    <col min="11011" max="11011" width="10.5703125" style="30" customWidth="1"/>
    <col min="11012" max="11261" width="8.85546875" style="30"/>
    <col min="11262" max="11262" width="21.7109375" style="30" customWidth="1"/>
    <col min="11263" max="11263" width="55.140625" style="30" customWidth="1"/>
    <col min="11264" max="11266" width="14.140625" style="30" customWidth="1"/>
    <col min="11267" max="11267" width="10.5703125" style="30" customWidth="1"/>
    <col min="11268" max="11517" width="8.85546875" style="30"/>
    <col min="11518" max="11518" width="21.7109375" style="30" customWidth="1"/>
    <col min="11519" max="11519" width="55.140625" style="30" customWidth="1"/>
    <col min="11520" max="11522" width="14.140625" style="30" customWidth="1"/>
    <col min="11523" max="11523" width="10.5703125" style="30" customWidth="1"/>
    <col min="11524" max="11773" width="8.85546875" style="30"/>
    <col min="11774" max="11774" width="21.7109375" style="30" customWidth="1"/>
    <col min="11775" max="11775" width="55.140625" style="30" customWidth="1"/>
    <col min="11776" max="11778" width="14.140625" style="30" customWidth="1"/>
    <col min="11779" max="11779" width="10.5703125" style="30" customWidth="1"/>
    <col min="11780" max="12029" width="8.85546875" style="30"/>
    <col min="12030" max="12030" width="21.7109375" style="30" customWidth="1"/>
    <col min="12031" max="12031" width="55.140625" style="30" customWidth="1"/>
    <col min="12032" max="12034" width="14.140625" style="30" customWidth="1"/>
    <col min="12035" max="12035" width="10.5703125" style="30" customWidth="1"/>
    <col min="12036" max="12285" width="8.85546875" style="30"/>
    <col min="12286" max="12286" width="21.7109375" style="30" customWidth="1"/>
    <col min="12287" max="12287" width="55.140625" style="30" customWidth="1"/>
    <col min="12288" max="12290" width="14.140625" style="30" customWidth="1"/>
    <col min="12291" max="12291" width="10.5703125" style="30" customWidth="1"/>
    <col min="12292" max="12541" width="8.85546875" style="30"/>
    <col min="12542" max="12542" width="21.7109375" style="30" customWidth="1"/>
    <col min="12543" max="12543" width="55.140625" style="30" customWidth="1"/>
    <col min="12544" max="12546" width="14.140625" style="30" customWidth="1"/>
    <col min="12547" max="12547" width="10.5703125" style="30" customWidth="1"/>
    <col min="12548" max="12797" width="8.85546875" style="30"/>
    <col min="12798" max="12798" width="21.7109375" style="30" customWidth="1"/>
    <col min="12799" max="12799" width="55.140625" style="30" customWidth="1"/>
    <col min="12800" max="12802" width="14.140625" style="30" customWidth="1"/>
    <col min="12803" max="12803" width="10.5703125" style="30" customWidth="1"/>
    <col min="12804" max="13053" width="8.85546875" style="30"/>
    <col min="13054" max="13054" width="21.7109375" style="30" customWidth="1"/>
    <col min="13055" max="13055" width="55.140625" style="30" customWidth="1"/>
    <col min="13056" max="13058" width="14.140625" style="30" customWidth="1"/>
    <col min="13059" max="13059" width="10.5703125" style="30" customWidth="1"/>
    <col min="13060" max="13309" width="8.85546875" style="30"/>
    <col min="13310" max="13310" width="21.7109375" style="30" customWidth="1"/>
    <col min="13311" max="13311" width="55.140625" style="30" customWidth="1"/>
    <col min="13312" max="13314" width="14.140625" style="30" customWidth="1"/>
    <col min="13315" max="13315" width="10.5703125" style="30" customWidth="1"/>
    <col min="13316" max="13565" width="8.85546875" style="30"/>
    <col min="13566" max="13566" width="21.7109375" style="30" customWidth="1"/>
    <col min="13567" max="13567" width="55.140625" style="30" customWidth="1"/>
    <col min="13568" max="13570" width="14.140625" style="30" customWidth="1"/>
    <col min="13571" max="13571" width="10.5703125" style="30" customWidth="1"/>
    <col min="13572" max="13821" width="8.85546875" style="30"/>
    <col min="13822" max="13822" width="21.7109375" style="30" customWidth="1"/>
    <col min="13823" max="13823" width="55.140625" style="30" customWidth="1"/>
    <col min="13824" max="13826" width="14.140625" style="30" customWidth="1"/>
    <col min="13827" max="13827" width="10.5703125" style="30" customWidth="1"/>
    <col min="13828" max="14077" width="8.85546875" style="30"/>
    <col min="14078" max="14078" width="21.7109375" style="30" customWidth="1"/>
    <col min="14079" max="14079" width="55.140625" style="30" customWidth="1"/>
    <col min="14080" max="14082" width="14.140625" style="30" customWidth="1"/>
    <col min="14083" max="14083" width="10.5703125" style="30" customWidth="1"/>
    <col min="14084" max="14333" width="8.85546875" style="30"/>
    <col min="14334" max="14334" width="21.7109375" style="30" customWidth="1"/>
    <col min="14335" max="14335" width="55.140625" style="30" customWidth="1"/>
    <col min="14336" max="14338" width="14.140625" style="30" customWidth="1"/>
    <col min="14339" max="14339" width="10.5703125" style="30" customWidth="1"/>
    <col min="14340" max="14589" width="8.85546875" style="30"/>
    <col min="14590" max="14590" width="21.7109375" style="30" customWidth="1"/>
    <col min="14591" max="14591" width="55.140625" style="30" customWidth="1"/>
    <col min="14592" max="14594" width="14.140625" style="30" customWidth="1"/>
    <col min="14595" max="14595" width="10.5703125" style="30" customWidth="1"/>
    <col min="14596" max="14845" width="8.85546875" style="30"/>
    <col min="14846" max="14846" width="21.7109375" style="30" customWidth="1"/>
    <col min="14847" max="14847" width="55.140625" style="30" customWidth="1"/>
    <col min="14848" max="14850" width="14.140625" style="30" customWidth="1"/>
    <col min="14851" max="14851" width="10.5703125" style="30" customWidth="1"/>
    <col min="14852" max="15101" width="8.85546875" style="30"/>
    <col min="15102" max="15102" width="21.7109375" style="30" customWidth="1"/>
    <col min="15103" max="15103" width="55.140625" style="30" customWidth="1"/>
    <col min="15104" max="15106" width="14.140625" style="30" customWidth="1"/>
    <col min="15107" max="15107" width="10.5703125" style="30" customWidth="1"/>
    <col min="15108" max="15357" width="8.85546875" style="30"/>
    <col min="15358" max="15358" width="21.7109375" style="30" customWidth="1"/>
    <col min="15359" max="15359" width="55.140625" style="30" customWidth="1"/>
    <col min="15360" max="15362" width="14.140625" style="30" customWidth="1"/>
    <col min="15363" max="15363" width="10.5703125" style="30" customWidth="1"/>
    <col min="15364" max="15613" width="8.85546875" style="30"/>
    <col min="15614" max="15614" width="21.7109375" style="30" customWidth="1"/>
    <col min="15615" max="15615" width="55.140625" style="30" customWidth="1"/>
    <col min="15616" max="15618" width="14.140625" style="30" customWidth="1"/>
    <col min="15619" max="15619" width="10.5703125" style="30" customWidth="1"/>
    <col min="15620" max="15869" width="8.85546875" style="30"/>
    <col min="15870" max="15870" width="21.7109375" style="30" customWidth="1"/>
    <col min="15871" max="15871" width="55.140625" style="30" customWidth="1"/>
    <col min="15872" max="15874" width="14.140625" style="30" customWidth="1"/>
    <col min="15875" max="15875" width="10.5703125" style="30" customWidth="1"/>
    <col min="15876" max="16125" width="8.85546875" style="30"/>
    <col min="16126" max="16126" width="21.7109375" style="30" customWidth="1"/>
    <col min="16127" max="16127" width="55.140625" style="30" customWidth="1"/>
    <col min="16128" max="16130" width="14.140625" style="30" customWidth="1"/>
    <col min="16131" max="16131" width="10.5703125" style="30" customWidth="1"/>
    <col min="16132" max="16384" width="8.85546875" style="30"/>
  </cols>
  <sheetData>
    <row r="1" spans="1:228" s="33" customFormat="1" ht="15.75">
      <c r="A1" s="138" t="s">
        <v>246</v>
      </c>
      <c r="B1" s="138"/>
      <c r="C1" s="138"/>
      <c r="D1" s="138"/>
      <c r="E1" s="138"/>
      <c r="F1" s="138"/>
      <c r="G1" s="138"/>
      <c r="H1" s="33" t="s">
        <v>0</v>
      </c>
      <c r="I1" s="34"/>
    </row>
    <row r="2" spans="1:228" s="33" customFormat="1">
      <c r="B2" s="139"/>
      <c r="C2" s="139"/>
      <c r="D2" s="139"/>
      <c r="E2" s="139"/>
      <c r="F2" s="139"/>
      <c r="G2" s="139"/>
      <c r="I2" s="34"/>
    </row>
    <row r="3" spans="1:228" s="36" customFormat="1" ht="90">
      <c r="A3" s="35" t="s">
        <v>2</v>
      </c>
      <c r="B3" s="35" t="s">
        <v>1</v>
      </c>
      <c r="C3" s="35" t="s">
        <v>242</v>
      </c>
      <c r="D3" s="35" t="s">
        <v>243</v>
      </c>
      <c r="E3" s="35" t="s">
        <v>244</v>
      </c>
      <c r="F3" s="35" t="s">
        <v>49</v>
      </c>
      <c r="G3" s="35" t="s">
        <v>245</v>
      </c>
      <c r="I3" s="37"/>
    </row>
    <row r="4" spans="1:228" s="38" customFormat="1">
      <c r="A4" s="61">
        <v>1</v>
      </c>
      <c r="B4" s="35">
        <v>2</v>
      </c>
      <c r="C4" s="35">
        <v>3</v>
      </c>
      <c r="D4" s="35">
        <v>4</v>
      </c>
      <c r="E4" s="35">
        <v>5</v>
      </c>
      <c r="F4" s="60">
        <v>6</v>
      </c>
      <c r="G4" s="35">
        <v>7</v>
      </c>
      <c r="I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</row>
    <row r="5" spans="1:228" s="42" customFormat="1" ht="15.75">
      <c r="A5" s="1" t="s">
        <v>3</v>
      </c>
      <c r="B5" s="39" t="s">
        <v>50</v>
      </c>
      <c r="C5" s="2">
        <f>C6+C21+C33+C47+C54</f>
        <v>107882.2</v>
      </c>
      <c r="D5" s="2">
        <f>D6+D21+D33+D47+D54</f>
        <v>1797000</v>
      </c>
      <c r="E5" s="2">
        <f>E6+E21+E33+E47+E54</f>
        <v>128548.07999999999</v>
      </c>
      <c r="F5" s="29">
        <f>E5/D5*100</f>
        <v>7.1534824707846401</v>
      </c>
      <c r="G5" s="29">
        <f>E5/C5*100</f>
        <v>119.15596826909349</v>
      </c>
      <c r="H5" s="40"/>
      <c r="I5" s="41"/>
    </row>
    <row r="6" spans="1:228" s="42" customFormat="1" ht="15.75">
      <c r="A6" s="3" t="s">
        <v>4</v>
      </c>
      <c r="B6" s="39" t="s">
        <v>51</v>
      </c>
      <c r="C6" s="104">
        <f>C7</f>
        <v>18549.330000000002</v>
      </c>
      <c r="D6" s="2">
        <f t="shared" ref="D6" si="0">D7</f>
        <v>117000</v>
      </c>
      <c r="E6" s="104">
        <f>E7</f>
        <v>31534.629999999997</v>
      </c>
      <c r="F6" s="29">
        <f t="shared" ref="F6:F79" si="1">E6/D6*100</f>
        <v>26.95267521367521</v>
      </c>
      <c r="G6" s="29">
        <f t="shared" ref="G6:G79" si="2">E6/C6*100</f>
        <v>170.00414570229759</v>
      </c>
      <c r="H6" s="40"/>
      <c r="I6" s="41"/>
    </row>
    <row r="7" spans="1:228" s="40" customFormat="1" ht="15.75">
      <c r="A7" s="4" t="s">
        <v>5</v>
      </c>
      <c r="B7" s="43" t="s">
        <v>52</v>
      </c>
      <c r="C7" s="5">
        <f>C8+C9+C10+C11</f>
        <v>18549.330000000002</v>
      </c>
      <c r="D7" s="5">
        <f>D8+D9+D10+D11</f>
        <v>117000</v>
      </c>
      <c r="E7" s="5">
        <f>E8+E9+E10+E11</f>
        <v>31534.629999999997</v>
      </c>
      <c r="F7" s="29">
        <f t="shared" si="1"/>
        <v>26.95267521367521</v>
      </c>
      <c r="G7" s="29">
        <f t="shared" si="2"/>
        <v>170.00414570229759</v>
      </c>
      <c r="I7" s="41"/>
    </row>
    <row r="8" spans="1:228" s="42" customFormat="1" ht="185.25" customHeight="1">
      <c r="A8" s="6" t="s">
        <v>210</v>
      </c>
      <c r="B8" s="43" t="s">
        <v>53</v>
      </c>
      <c r="C8" s="7">
        <v>18549.330000000002</v>
      </c>
      <c r="D8" s="8">
        <v>106000</v>
      </c>
      <c r="E8" s="7">
        <v>30338.73</v>
      </c>
      <c r="F8" s="29">
        <f t="shared" si="1"/>
        <v>28.621443396226415</v>
      </c>
      <c r="G8" s="29">
        <f t="shared" si="2"/>
        <v>163.55701257134351</v>
      </c>
      <c r="H8" s="40"/>
      <c r="I8" s="41"/>
    </row>
    <row r="9" spans="1:228" s="42" customFormat="1" ht="93.75" customHeight="1">
      <c r="A9" s="9" t="s">
        <v>6</v>
      </c>
      <c r="B9" s="43" t="s">
        <v>54</v>
      </c>
      <c r="C9" s="7"/>
      <c r="D9" s="8">
        <v>7000</v>
      </c>
      <c r="E9" s="7">
        <v>0</v>
      </c>
      <c r="F9" s="29">
        <f t="shared" si="1"/>
        <v>0</v>
      </c>
      <c r="G9" s="29" t="e">
        <f t="shared" si="2"/>
        <v>#DIV/0!</v>
      </c>
      <c r="H9" s="40"/>
      <c r="I9" s="41"/>
    </row>
    <row r="10" spans="1:228" s="42" customFormat="1" ht="120" customHeight="1">
      <c r="A10" s="6" t="s">
        <v>211</v>
      </c>
      <c r="B10" s="43" t="s">
        <v>55</v>
      </c>
      <c r="C10" s="7"/>
      <c r="D10" s="8">
        <v>4000</v>
      </c>
      <c r="E10" s="7">
        <v>80.12</v>
      </c>
      <c r="F10" s="29">
        <f t="shared" si="1"/>
        <v>2.0030000000000001</v>
      </c>
      <c r="G10" s="29" t="e">
        <f t="shared" si="2"/>
        <v>#DIV/0!</v>
      </c>
      <c r="H10" s="40"/>
      <c r="I10" s="41"/>
    </row>
    <row r="11" spans="1:228" s="42" customFormat="1" ht="71.25" customHeight="1">
      <c r="A11" s="6" t="s">
        <v>211</v>
      </c>
      <c r="B11" s="43" t="s">
        <v>247</v>
      </c>
      <c r="C11" s="7"/>
      <c r="D11" s="8"/>
      <c r="E11" s="7">
        <v>1115.78</v>
      </c>
      <c r="F11" s="29" t="e">
        <f t="shared" si="1"/>
        <v>#DIV/0!</v>
      </c>
      <c r="G11" s="29" t="e">
        <f t="shared" si="2"/>
        <v>#DIV/0!</v>
      </c>
      <c r="H11" s="40"/>
      <c r="I11" s="41"/>
    </row>
    <row r="12" spans="1:228" s="42" customFormat="1" ht="15.75" hidden="1" customHeight="1">
      <c r="A12" s="3" t="s">
        <v>7</v>
      </c>
      <c r="B12" s="39" t="s">
        <v>56</v>
      </c>
      <c r="C12" s="2">
        <f t="shared" ref="C12:E12" si="3">C13</f>
        <v>0</v>
      </c>
      <c r="D12" s="2">
        <f t="shared" si="3"/>
        <v>0</v>
      </c>
      <c r="E12" s="2">
        <f t="shared" si="3"/>
        <v>0</v>
      </c>
      <c r="F12" s="29" t="e">
        <f t="shared" si="1"/>
        <v>#DIV/0!</v>
      </c>
      <c r="G12" s="29" t="e">
        <f t="shared" si="2"/>
        <v>#DIV/0!</v>
      </c>
      <c r="H12" s="40"/>
      <c r="I12" s="41"/>
    </row>
    <row r="13" spans="1:228" s="42" customFormat="1" ht="12.75" hidden="1" customHeight="1">
      <c r="A13" s="9" t="s">
        <v>8</v>
      </c>
      <c r="B13" s="43" t="s">
        <v>57</v>
      </c>
      <c r="C13" s="10"/>
      <c r="D13" s="10">
        <f t="shared" ref="D13" si="4">D14+D15+D16+D17</f>
        <v>0</v>
      </c>
      <c r="E13" s="10"/>
      <c r="F13" s="29" t="e">
        <f t="shared" si="1"/>
        <v>#DIV/0!</v>
      </c>
      <c r="G13" s="29" t="e">
        <f t="shared" si="2"/>
        <v>#DIV/0!</v>
      </c>
      <c r="H13" s="40"/>
      <c r="I13" s="41"/>
    </row>
    <row r="14" spans="1:228" s="42" customFormat="1" ht="12.75" hidden="1" customHeight="1">
      <c r="A14" s="9" t="s">
        <v>9</v>
      </c>
      <c r="B14" s="43" t="s">
        <v>58</v>
      </c>
      <c r="C14" s="7"/>
      <c r="D14" s="8"/>
      <c r="E14" s="7"/>
      <c r="F14" s="29" t="e">
        <f t="shared" si="1"/>
        <v>#DIV/0!</v>
      </c>
      <c r="G14" s="29" t="e">
        <f t="shared" si="2"/>
        <v>#DIV/0!</v>
      </c>
      <c r="H14" s="40"/>
      <c r="I14" s="41"/>
    </row>
    <row r="15" spans="1:228" s="42" customFormat="1" ht="17.25" hidden="1" customHeight="1">
      <c r="A15" s="9" t="s">
        <v>10</v>
      </c>
      <c r="B15" s="43" t="s">
        <v>59</v>
      </c>
      <c r="C15" s="7"/>
      <c r="D15" s="8"/>
      <c r="E15" s="7"/>
      <c r="F15" s="29" t="e">
        <f t="shared" si="1"/>
        <v>#DIV/0!</v>
      </c>
      <c r="G15" s="29" t="e">
        <f t="shared" si="2"/>
        <v>#DIV/0!</v>
      </c>
      <c r="H15" s="40"/>
      <c r="I15" s="41"/>
    </row>
    <row r="16" spans="1:228" s="42" customFormat="1" ht="19.5" hidden="1" customHeight="1">
      <c r="A16" s="9" t="s">
        <v>11</v>
      </c>
      <c r="B16" s="43" t="s">
        <v>60</v>
      </c>
      <c r="C16" s="7"/>
      <c r="D16" s="8"/>
      <c r="E16" s="7"/>
      <c r="F16" s="29" t="e">
        <f t="shared" si="1"/>
        <v>#DIV/0!</v>
      </c>
      <c r="G16" s="29" t="e">
        <f t="shared" si="2"/>
        <v>#DIV/0!</v>
      </c>
      <c r="H16" s="40"/>
      <c r="I16" s="41"/>
    </row>
    <row r="17" spans="1:9" s="42" customFormat="1" ht="46.5" hidden="1" customHeight="1">
      <c r="A17" s="9" t="s">
        <v>12</v>
      </c>
      <c r="B17" s="43" t="s">
        <v>61</v>
      </c>
      <c r="C17" s="7"/>
      <c r="D17" s="8"/>
      <c r="E17" s="7"/>
      <c r="F17" s="29" t="e">
        <f t="shared" si="1"/>
        <v>#DIV/0!</v>
      </c>
      <c r="G17" s="29" t="e">
        <f t="shared" si="2"/>
        <v>#DIV/0!</v>
      </c>
      <c r="H17" s="40"/>
      <c r="I17" s="41"/>
    </row>
    <row r="18" spans="1:9" s="42" customFormat="1" ht="117.75" hidden="1" customHeight="1">
      <c r="A18" s="6" t="s">
        <v>211</v>
      </c>
      <c r="B18" s="43" t="s">
        <v>55</v>
      </c>
      <c r="C18" s="7"/>
      <c r="D18" s="8"/>
      <c r="E18" s="7">
        <v>0</v>
      </c>
      <c r="F18" s="29"/>
      <c r="G18" s="29" t="e">
        <f t="shared" si="2"/>
        <v>#DIV/0!</v>
      </c>
      <c r="H18" s="40"/>
      <c r="I18" s="41"/>
    </row>
    <row r="19" spans="1:9" s="42" customFormat="1" ht="48.75" hidden="1" customHeight="1">
      <c r="A19" s="6" t="s">
        <v>198</v>
      </c>
      <c r="B19" s="43" t="s">
        <v>200</v>
      </c>
      <c r="C19" s="7"/>
      <c r="D19" s="8"/>
      <c r="E19" s="7">
        <v>0</v>
      </c>
      <c r="F19" s="29"/>
      <c r="G19" s="29"/>
      <c r="H19" s="40"/>
      <c r="I19" s="41"/>
    </row>
    <row r="20" spans="1:9" s="42" customFormat="1" ht="48" hidden="1" customHeight="1">
      <c r="A20" s="6" t="s">
        <v>199</v>
      </c>
      <c r="B20" s="43" t="s">
        <v>201</v>
      </c>
      <c r="C20" s="7"/>
      <c r="D20" s="8"/>
      <c r="E20" s="7">
        <v>0</v>
      </c>
      <c r="F20" s="29"/>
      <c r="G20" s="29"/>
      <c r="H20" s="40"/>
      <c r="I20" s="41"/>
    </row>
    <row r="21" spans="1:9" s="42" customFormat="1" ht="15.75">
      <c r="A21" s="3" t="s">
        <v>13</v>
      </c>
      <c r="B21" s="39" t="s">
        <v>62</v>
      </c>
      <c r="C21" s="2">
        <f>C25</f>
        <v>0</v>
      </c>
      <c r="D21" s="2">
        <f>D25</f>
        <v>2000</v>
      </c>
      <c r="E21" s="2">
        <f>E25</f>
        <v>25414.799999999999</v>
      </c>
      <c r="F21" s="29">
        <f t="shared" si="1"/>
        <v>1270.74</v>
      </c>
      <c r="G21" s="29" t="e">
        <f t="shared" si="2"/>
        <v>#DIV/0!</v>
      </c>
      <c r="H21" s="40"/>
      <c r="I21" s="41"/>
    </row>
    <row r="22" spans="1:9" s="42" customFormat="1" ht="15.75" hidden="1">
      <c r="A22" s="6" t="s">
        <v>14</v>
      </c>
      <c r="B22" s="43" t="s">
        <v>63</v>
      </c>
      <c r="C22" s="5">
        <v>11095800.539999999</v>
      </c>
      <c r="D22" s="5">
        <f t="shared" ref="D22" si="5">D23+D24</f>
        <v>16719000</v>
      </c>
      <c r="E22" s="5">
        <v>11095800.539999999</v>
      </c>
      <c r="F22" s="29">
        <f t="shared" si="1"/>
        <v>66.366412704109095</v>
      </c>
      <c r="G22" s="29">
        <f t="shared" si="2"/>
        <v>100</v>
      </c>
      <c r="H22" s="40"/>
      <c r="I22" s="41"/>
    </row>
    <row r="23" spans="1:9" s="42" customFormat="1" ht="15.75" hidden="1">
      <c r="A23" s="6" t="s">
        <v>14</v>
      </c>
      <c r="B23" s="43" t="s">
        <v>64</v>
      </c>
      <c r="C23" s="7">
        <v>11093740.859999999</v>
      </c>
      <c r="D23" s="8">
        <v>16719000</v>
      </c>
      <c r="E23" s="7">
        <v>11093740.859999999</v>
      </c>
      <c r="F23" s="29">
        <f t="shared" si="1"/>
        <v>66.354093307015972</v>
      </c>
      <c r="G23" s="29">
        <f t="shared" si="2"/>
        <v>100</v>
      </c>
      <c r="H23" s="40"/>
      <c r="I23" s="41"/>
    </row>
    <row r="24" spans="1:9" s="42" customFormat="1" ht="31.5" hidden="1">
      <c r="A24" s="6" t="s">
        <v>15</v>
      </c>
      <c r="B24" s="43" t="s">
        <v>65</v>
      </c>
      <c r="C24" s="7">
        <v>2059.6799999999998</v>
      </c>
      <c r="D24" s="8"/>
      <c r="E24" s="7">
        <v>2059.6799999999998</v>
      </c>
      <c r="F24" s="29" t="e">
        <f t="shared" si="1"/>
        <v>#DIV/0!</v>
      </c>
      <c r="G24" s="29">
        <f t="shared" si="2"/>
        <v>100</v>
      </c>
      <c r="H24" s="40"/>
      <c r="I24" s="41"/>
    </row>
    <row r="25" spans="1:9" s="42" customFormat="1" ht="15.75">
      <c r="A25" s="6" t="s">
        <v>16</v>
      </c>
      <c r="B25" s="43" t="s">
        <v>66</v>
      </c>
      <c r="C25" s="8"/>
      <c r="D25" s="8">
        <f>D26</f>
        <v>2000</v>
      </c>
      <c r="E25" s="8">
        <f>E26</f>
        <v>25414.799999999999</v>
      </c>
      <c r="F25" s="29">
        <f t="shared" si="1"/>
        <v>1270.74</v>
      </c>
      <c r="G25" s="29" t="e">
        <f t="shared" si="2"/>
        <v>#DIV/0!</v>
      </c>
      <c r="H25" s="40"/>
      <c r="I25" s="41"/>
    </row>
    <row r="26" spans="1:9" s="42" customFormat="1" ht="21" customHeight="1">
      <c r="A26" s="11" t="s">
        <v>16</v>
      </c>
      <c r="B26" s="43" t="s">
        <v>67</v>
      </c>
      <c r="C26" s="12"/>
      <c r="D26" s="5">
        <v>2000</v>
      </c>
      <c r="E26" s="12">
        <v>25414.799999999999</v>
      </c>
      <c r="F26" s="29">
        <f t="shared" si="1"/>
        <v>1270.74</v>
      </c>
      <c r="G26" s="29" t="e">
        <f t="shared" si="2"/>
        <v>#DIV/0!</v>
      </c>
      <c r="H26" s="40"/>
      <c r="I26" s="41"/>
    </row>
    <row r="27" spans="1:9" s="42" customFormat="1" ht="31.5" hidden="1">
      <c r="A27" s="11" t="s">
        <v>17</v>
      </c>
      <c r="B27" s="43" t="s">
        <v>68</v>
      </c>
      <c r="C27" s="12"/>
      <c r="D27" s="5">
        <v>2000</v>
      </c>
      <c r="E27" s="12"/>
      <c r="F27" s="29">
        <f t="shared" si="1"/>
        <v>0</v>
      </c>
      <c r="G27" s="29" t="e">
        <f t="shared" si="2"/>
        <v>#DIV/0!</v>
      </c>
      <c r="H27" s="40"/>
      <c r="I27" s="41"/>
    </row>
    <row r="28" spans="1:9" s="42" customFormat="1" ht="31.5" hidden="1">
      <c r="A28" s="11" t="s">
        <v>18</v>
      </c>
      <c r="B28" s="43" t="s">
        <v>69</v>
      </c>
      <c r="C28" s="5">
        <v>644559</v>
      </c>
      <c r="D28" s="5">
        <f t="shared" ref="D28" si="6">D29</f>
        <v>737000</v>
      </c>
      <c r="E28" s="5">
        <v>644559</v>
      </c>
      <c r="F28" s="29">
        <f t="shared" si="1"/>
        <v>87.457123473541387</v>
      </c>
      <c r="G28" s="29">
        <f t="shared" si="2"/>
        <v>100</v>
      </c>
      <c r="H28" s="40"/>
      <c r="I28" s="41"/>
    </row>
    <row r="29" spans="1:9" s="42" customFormat="1" ht="31.5" hidden="1">
      <c r="A29" s="11" t="s">
        <v>19</v>
      </c>
      <c r="B29" s="43" t="s">
        <v>70</v>
      </c>
      <c r="C29" s="12">
        <v>644559</v>
      </c>
      <c r="D29" s="8">
        <v>737000</v>
      </c>
      <c r="E29" s="12">
        <v>644559</v>
      </c>
      <c r="F29" s="29">
        <f t="shared" si="1"/>
        <v>87.457123473541387</v>
      </c>
      <c r="G29" s="29">
        <f t="shared" si="2"/>
        <v>100</v>
      </c>
      <c r="H29" s="40"/>
      <c r="I29" s="41"/>
    </row>
    <row r="30" spans="1:9" s="42" customFormat="1" ht="15.75" hidden="1">
      <c r="A30" s="3" t="s">
        <v>20</v>
      </c>
      <c r="B30" s="39" t="s">
        <v>71</v>
      </c>
      <c r="C30" s="13">
        <f>C31</f>
        <v>1140826.18</v>
      </c>
      <c r="D30" s="13">
        <f>D31</f>
        <v>1628000</v>
      </c>
      <c r="E30" s="13">
        <f>E31</f>
        <v>1140826.18</v>
      </c>
      <c r="F30" s="29">
        <f t="shared" si="1"/>
        <v>70.075318181818176</v>
      </c>
      <c r="G30" s="29">
        <f t="shared" si="2"/>
        <v>100</v>
      </c>
      <c r="H30" s="40"/>
      <c r="I30" s="41"/>
    </row>
    <row r="31" spans="1:9" s="42" customFormat="1" ht="31.5" hidden="1">
      <c r="A31" s="6" t="s">
        <v>21</v>
      </c>
      <c r="B31" s="43" t="s">
        <v>72</v>
      </c>
      <c r="C31" s="5">
        <v>1140826.18</v>
      </c>
      <c r="D31" s="5">
        <f t="shared" ref="D31" si="7">D32</f>
        <v>1628000</v>
      </c>
      <c r="E31" s="5">
        <v>1140826.18</v>
      </c>
      <c r="F31" s="29">
        <f t="shared" si="1"/>
        <v>70.075318181818176</v>
      </c>
      <c r="G31" s="29">
        <f t="shared" si="2"/>
        <v>100</v>
      </c>
      <c r="H31" s="40"/>
      <c r="I31" s="41"/>
    </row>
    <row r="32" spans="1:9" s="42" customFormat="1" ht="63" hidden="1">
      <c r="A32" s="6" t="s">
        <v>22</v>
      </c>
      <c r="B32" s="43" t="s">
        <v>73</v>
      </c>
      <c r="C32" s="7">
        <v>1140826.18</v>
      </c>
      <c r="D32" s="8">
        <v>1628000</v>
      </c>
      <c r="E32" s="7">
        <v>1140826.18</v>
      </c>
      <c r="F32" s="29">
        <f t="shared" si="1"/>
        <v>70.075318181818176</v>
      </c>
      <c r="G32" s="29">
        <f t="shared" si="2"/>
        <v>100</v>
      </c>
      <c r="H32" s="40"/>
      <c r="I32" s="41"/>
    </row>
    <row r="33" spans="1:9" s="42" customFormat="1" ht="15.75">
      <c r="A33" s="3" t="s">
        <v>138</v>
      </c>
      <c r="B33" s="39" t="s">
        <v>139</v>
      </c>
      <c r="C33" s="18">
        <f>C34+C39</f>
        <v>74209.509999999995</v>
      </c>
      <c r="D33" s="18">
        <f>D34+D39</f>
        <v>803000</v>
      </c>
      <c r="E33" s="18">
        <f>E34+E39</f>
        <v>56502.590000000004</v>
      </c>
      <c r="F33" s="29">
        <f t="shared" si="1"/>
        <v>7.0364371108343722</v>
      </c>
      <c r="G33" s="29">
        <f t="shared" si="2"/>
        <v>76.139284574173857</v>
      </c>
      <c r="H33" s="40"/>
      <c r="I33" s="41"/>
    </row>
    <row r="34" spans="1:9" s="42" customFormat="1" ht="15.75">
      <c r="A34" s="6" t="s">
        <v>140</v>
      </c>
      <c r="B34" s="90" t="s">
        <v>141</v>
      </c>
      <c r="C34" s="7">
        <f>C36</f>
        <v>1323.31</v>
      </c>
      <c r="D34" s="8">
        <f>D36</f>
        <v>142000</v>
      </c>
      <c r="E34" s="7">
        <f>E36</f>
        <v>449.43</v>
      </c>
      <c r="F34" s="29">
        <f t="shared" si="1"/>
        <v>0.3165</v>
      </c>
      <c r="G34" s="29">
        <f t="shared" si="2"/>
        <v>33.962563571649881</v>
      </c>
      <c r="H34" s="40"/>
      <c r="I34" s="41"/>
    </row>
    <row r="35" spans="1:9" s="42" customFormat="1" ht="0.75" hidden="1" customHeight="1">
      <c r="A35" s="3" t="s">
        <v>23</v>
      </c>
      <c r="B35" s="39" t="s">
        <v>74</v>
      </c>
      <c r="C35" s="15">
        <f>C36</f>
        <v>1323.31</v>
      </c>
      <c r="D35" s="15">
        <f>D36</f>
        <v>142000</v>
      </c>
      <c r="E35" s="15">
        <f>E36</f>
        <v>449.43</v>
      </c>
      <c r="F35" s="29">
        <f t="shared" si="1"/>
        <v>0.3165</v>
      </c>
      <c r="G35" s="29">
        <f t="shared" si="2"/>
        <v>33.962563571649881</v>
      </c>
      <c r="H35" s="40"/>
      <c r="I35" s="41"/>
    </row>
    <row r="36" spans="1:9" s="42" customFormat="1" ht="31.5">
      <c r="A36" s="9" t="s">
        <v>142</v>
      </c>
      <c r="B36" s="43" t="s">
        <v>172</v>
      </c>
      <c r="C36" s="5">
        <v>1323.31</v>
      </c>
      <c r="D36" s="5">
        <v>142000</v>
      </c>
      <c r="E36" s="5">
        <v>449.43</v>
      </c>
      <c r="F36" s="29">
        <f t="shared" si="1"/>
        <v>0.3165</v>
      </c>
      <c r="G36" s="29">
        <f t="shared" si="2"/>
        <v>33.962563571649881</v>
      </c>
      <c r="H36" s="40"/>
      <c r="I36" s="41"/>
    </row>
    <row r="37" spans="1:9" s="42" customFormat="1" ht="63" hidden="1" customHeight="1">
      <c r="A37" s="9" t="s">
        <v>143</v>
      </c>
      <c r="B37" s="43" t="s">
        <v>144</v>
      </c>
      <c r="C37" s="5"/>
      <c r="D37" s="5">
        <v>0</v>
      </c>
      <c r="E37" s="5"/>
      <c r="F37" s="29" t="e">
        <f t="shared" si="1"/>
        <v>#DIV/0!</v>
      </c>
      <c r="G37" s="29">
        <v>0</v>
      </c>
      <c r="H37" s="40"/>
      <c r="I37" s="41"/>
    </row>
    <row r="38" spans="1:9" s="42" customFormat="1" ht="0.75" hidden="1" customHeight="1">
      <c r="A38" s="9" t="s">
        <v>145</v>
      </c>
      <c r="B38" s="43" t="s">
        <v>146</v>
      </c>
      <c r="C38" s="5"/>
      <c r="D38" s="5"/>
      <c r="E38" s="5"/>
      <c r="F38" s="29"/>
      <c r="G38" s="29" t="e">
        <f t="shared" si="2"/>
        <v>#DIV/0!</v>
      </c>
      <c r="H38" s="40"/>
      <c r="I38" s="41"/>
    </row>
    <row r="39" spans="1:9" s="42" customFormat="1" ht="15.75">
      <c r="A39" s="6" t="s">
        <v>147</v>
      </c>
      <c r="B39" s="43" t="s">
        <v>148</v>
      </c>
      <c r="C39" s="5">
        <f>C40+C43</f>
        <v>72886.2</v>
      </c>
      <c r="D39" s="5">
        <f>D40+D43</f>
        <v>661000</v>
      </c>
      <c r="E39" s="5">
        <f>E40+E43</f>
        <v>56053.16</v>
      </c>
      <c r="F39" s="29">
        <f t="shared" si="1"/>
        <v>8.4800544629349481</v>
      </c>
      <c r="G39" s="29">
        <f t="shared" si="2"/>
        <v>76.905038265131125</v>
      </c>
      <c r="H39" s="40"/>
      <c r="I39" s="41"/>
    </row>
    <row r="40" spans="1:9" s="42" customFormat="1" ht="15.75">
      <c r="A40" s="9" t="s">
        <v>149</v>
      </c>
      <c r="B40" s="43" t="s">
        <v>150</v>
      </c>
      <c r="C40" s="5">
        <f t="shared" ref="C40:E40" si="8">C41</f>
        <v>64228</v>
      </c>
      <c r="D40" s="5">
        <f t="shared" si="8"/>
        <v>218000</v>
      </c>
      <c r="E40" s="5">
        <f t="shared" si="8"/>
        <v>48991</v>
      </c>
      <c r="F40" s="29">
        <f t="shared" si="1"/>
        <v>22.472935779816513</v>
      </c>
      <c r="G40" s="29">
        <f t="shared" si="2"/>
        <v>76.276701750015576</v>
      </c>
      <c r="H40" s="40"/>
      <c r="I40" s="41"/>
    </row>
    <row r="41" spans="1:9" s="42" customFormat="1" ht="31.5">
      <c r="A41" s="9" t="s">
        <v>151</v>
      </c>
      <c r="B41" s="43" t="s">
        <v>152</v>
      </c>
      <c r="C41" s="7">
        <v>64228</v>
      </c>
      <c r="D41" s="5">
        <v>218000</v>
      </c>
      <c r="E41" s="7">
        <v>48991</v>
      </c>
      <c r="F41" s="29">
        <f t="shared" si="1"/>
        <v>22.472935779816513</v>
      </c>
      <c r="G41" s="29">
        <f t="shared" si="2"/>
        <v>76.276701750015576</v>
      </c>
      <c r="H41" s="40"/>
      <c r="I41" s="41"/>
    </row>
    <row r="42" spans="1:9" s="42" customFormat="1" ht="48" hidden="1" customHeight="1">
      <c r="A42" s="9" t="s">
        <v>153</v>
      </c>
      <c r="B42" s="43" t="s">
        <v>154</v>
      </c>
      <c r="C42" s="7"/>
      <c r="D42" s="5"/>
      <c r="E42" s="7"/>
      <c r="F42" s="29" t="e">
        <f t="shared" si="1"/>
        <v>#DIV/0!</v>
      </c>
      <c r="G42" s="29" t="e">
        <f t="shared" si="2"/>
        <v>#DIV/0!</v>
      </c>
      <c r="H42" s="40"/>
      <c r="I42" s="41"/>
    </row>
    <row r="43" spans="1:9" s="42" customFormat="1" ht="15.75">
      <c r="A43" s="9" t="s">
        <v>155</v>
      </c>
      <c r="B43" s="43" t="s">
        <v>156</v>
      </c>
      <c r="C43" s="12">
        <f>C44</f>
        <v>8658.2000000000007</v>
      </c>
      <c r="D43" s="12">
        <f>D44</f>
        <v>443000</v>
      </c>
      <c r="E43" s="12">
        <f>E44</f>
        <v>7062.16</v>
      </c>
      <c r="F43" s="29">
        <f t="shared" si="1"/>
        <v>1.5941670428893904</v>
      </c>
      <c r="G43" s="29">
        <f t="shared" si="2"/>
        <v>81.566145388186911</v>
      </c>
      <c r="H43" s="40"/>
      <c r="I43" s="41"/>
    </row>
    <row r="44" spans="1:9" s="42" customFormat="1" ht="31.5">
      <c r="A44" s="6" t="s">
        <v>157</v>
      </c>
      <c r="B44" s="43" t="s">
        <v>158</v>
      </c>
      <c r="C44" s="7">
        <v>8658.2000000000007</v>
      </c>
      <c r="D44" s="8">
        <v>443000</v>
      </c>
      <c r="E44" s="7">
        <v>7062.16</v>
      </c>
      <c r="F44" s="29">
        <f t="shared" si="1"/>
        <v>1.5941670428893904</v>
      </c>
      <c r="G44" s="29">
        <f t="shared" si="2"/>
        <v>81.566145388186911</v>
      </c>
      <c r="H44" s="40"/>
      <c r="I44" s="41"/>
    </row>
    <row r="45" spans="1:9" s="42" customFormat="1" ht="63" hidden="1">
      <c r="A45" s="6" t="s">
        <v>159</v>
      </c>
      <c r="B45" s="43" t="s">
        <v>160</v>
      </c>
      <c r="C45" s="7"/>
      <c r="D45" s="8"/>
      <c r="E45" s="7"/>
      <c r="F45" s="29" t="e">
        <f t="shared" ref="F45:F58" si="9">E45/D45*100</f>
        <v>#DIV/0!</v>
      </c>
      <c r="G45" s="29" t="e">
        <f t="shared" ref="G45:G61" si="10">E45/C45*100</f>
        <v>#DIV/0!</v>
      </c>
      <c r="H45" s="40"/>
      <c r="I45" s="41"/>
    </row>
    <row r="46" spans="1:9" s="42" customFormat="1" ht="47.25" hidden="1">
      <c r="A46" s="6" t="s">
        <v>161</v>
      </c>
      <c r="B46" s="43" t="s">
        <v>162</v>
      </c>
      <c r="C46" s="5"/>
      <c r="D46" s="5"/>
      <c r="E46" s="5"/>
      <c r="F46" s="29" t="e">
        <f t="shared" si="9"/>
        <v>#DIV/0!</v>
      </c>
      <c r="G46" s="29" t="e">
        <f t="shared" si="10"/>
        <v>#DIV/0!</v>
      </c>
      <c r="H46" s="40"/>
      <c r="I46" s="41"/>
    </row>
    <row r="47" spans="1:9" s="42" customFormat="1" ht="31.5">
      <c r="A47" s="3" t="s">
        <v>188</v>
      </c>
      <c r="B47" s="43" t="s">
        <v>74</v>
      </c>
      <c r="C47" s="5">
        <f>C48</f>
        <v>15123.36</v>
      </c>
      <c r="D47" s="5">
        <f>D48</f>
        <v>60000</v>
      </c>
      <c r="E47" s="5">
        <f>E48</f>
        <v>15096.06</v>
      </c>
      <c r="F47" s="29">
        <f t="shared" si="9"/>
        <v>25.160100000000003</v>
      </c>
      <c r="G47" s="29">
        <f t="shared" si="10"/>
        <v>99.819484558986886</v>
      </c>
      <c r="H47" s="40"/>
      <c r="I47" s="41"/>
    </row>
    <row r="48" spans="1:9" s="42" customFormat="1" ht="78.75">
      <c r="A48" s="6" t="s">
        <v>189</v>
      </c>
      <c r="B48" s="43" t="s">
        <v>191</v>
      </c>
      <c r="C48" s="5">
        <f>C52+C49</f>
        <v>15123.36</v>
      </c>
      <c r="D48" s="5">
        <f>D52+D49</f>
        <v>60000</v>
      </c>
      <c r="E48" s="5">
        <f>E52+E49</f>
        <v>15096.06</v>
      </c>
      <c r="F48" s="29">
        <f t="shared" si="9"/>
        <v>25.160100000000003</v>
      </c>
      <c r="G48" s="29">
        <f t="shared" si="10"/>
        <v>99.819484558986886</v>
      </c>
      <c r="H48" s="40"/>
      <c r="I48" s="41"/>
    </row>
    <row r="49" spans="1:9" s="42" customFormat="1" ht="93.75">
      <c r="A49" s="118" t="s">
        <v>212</v>
      </c>
      <c r="B49" s="43" t="s">
        <v>213</v>
      </c>
      <c r="C49" s="5">
        <v>123.36</v>
      </c>
      <c r="D49" s="5"/>
      <c r="E49" s="5">
        <v>96.06</v>
      </c>
      <c r="F49" s="29"/>
      <c r="G49" s="29"/>
      <c r="H49" s="40"/>
      <c r="I49" s="41"/>
    </row>
    <row r="50" spans="1:9" s="42" customFormat="1" ht="93.75">
      <c r="A50" s="118" t="s">
        <v>214</v>
      </c>
      <c r="B50" s="43" t="s">
        <v>215</v>
      </c>
      <c r="C50" s="5">
        <v>123.36</v>
      </c>
      <c r="D50" s="5"/>
      <c r="E50" s="5">
        <v>96.06</v>
      </c>
      <c r="F50" s="29"/>
      <c r="G50" s="29"/>
      <c r="H50" s="40"/>
      <c r="I50" s="41"/>
    </row>
    <row r="51" spans="1:9" s="42" customFormat="1" ht="93.75">
      <c r="A51" s="118" t="s">
        <v>214</v>
      </c>
      <c r="B51" s="43" t="s">
        <v>216</v>
      </c>
      <c r="C51" s="5">
        <v>123.36</v>
      </c>
      <c r="D51" s="5"/>
      <c r="E51" s="5">
        <v>96.06</v>
      </c>
      <c r="F51" s="29"/>
      <c r="G51" s="29"/>
      <c r="H51" s="40"/>
      <c r="I51" s="41"/>
    </row>
    <row r="52" spans="1:9" s="42" customFormat="1" ht="78.75">
      <c r="A52" s="6" t="s">
        <v>190</v>
      </c>
      <c r="B52" s="43" t="s">
        <v>192</v>
      </c>
      <c r="C52" s="5">
        <f>C53</f>
        <v>15000</v>
      </c>
      <c r="D52" s="5">
        <f>D53</f>
        <v>60000</v>
      </c>
      <c r="E52" s="5">
        <v>15000</v>
      </c>
      <c r="F52" s="29">
        <f t="shared" si="9"/>
        <v>25</v>
      </c>
      <c r="G52" s="29">
        <f t="shared" si="10"/>
        <v>100</v>
      </c>
      <c r="H52" s="40"/>
      <c r="I52" s="41"/>
    </row>
    <row r="53" spans="1:9" s="42" customFormat="1" ht="61.5" customHeight="1">
      <c r="A53" s="6" t="s">
        <v>194</v>
      </c>
      <c r="B53" s="43" t="s">
        <v>193</v>
      </c>
      <c r="C53" s="5">
        <v>15000</v>
      </c>
      <c r="D53" s="5">
        <v>60000</v>
      </c>
      <c r="E53" s="5">
        <v>15000</v>
      </c>
      <c r="F53" s="29">
        <f t="shared" si="9"/>
        <v>25</v>
      </c>
      <c r="G53" s="29">
        <f t="shared" si="10"/>
        <v>100</v>
      </c>
      <c r="H53" s="40"/>
      <c r="I53" s="41"/>
    </row>
    <row r="54" spans="1:9" s="42" customFormat="1" ht="32.25" customHeight="1" thickBot="1">
      <c r="A54" s="119" t="s">
        <v>217</v>
      </c>
      <c r="B54" s="43" t="s">
        <v>218</v>
      </c>
      <c r="C54" s="5">
        <f>C55+C58</f>
        <v>0</v>
      </c>
      <c r="D54" s="5">
        <f>D55+D58</f>
        <v>815000</v>
      </c>
      <c r="E54" s="5">
        <f>E55+E58</f>
        <v>0</v>
      </c>
      <c r="F54" s="29">
        <f t="shared" ref="F54:F57" si="11">E54/D54*100</f>
        <v>0</v>
      </c>
      <c r="G54" s="29" t="e">
        <f t="shared" si="10"/>
        <v>#DIV/0!</v>
      </c>
      <c r="H54" s="40"/>
      <c r="I54" s="41"/>
    </row>
    <row r="55" spans="1:9" s="42" customFormat="1" ht="89.25" customHeight="1" thickBot="1">
      <c r="A55" s="120" t="s">
        <v>220</v>
      </c>
      <c r="B55" s="43" t="s">
        <v>219</v>
      </c>
      <c r="C55" s="5">
        <f>C57</f>
        <v>0</v>
      </c>
      <c r="D55" s="5">
        <f>D57</f>
        <v>0</v>
      </c>
      <c r="E55" s="5">
        <f>E57</f>
        <v>0</v>
      </c>
      <c r="F55" s="29" t="e">
        <f t="shared" si="11"/>
        <v>#DIV/0!</v>
      </c>
      <c r="G55" s="29" t="e">
        <f t="shared" si="10"/>
        <v>#DIV/0!</v>
      </c>
      <c r="H55" s="40"/>
      <c r="I55" s="41"/>
    </row>
    <row r="56" spans="1:9" s="42" customFormat="1" ht="89.25" customHeight="1" thickBot="1">
      <c r="A56" s="120" t="s">
        <v>221</v>
      </c>
      <c r="B56" s="43" t="s">
        <v>226</v>
      </c>
      <c r="C56" s="5"/>
      <c r="D56" s="5"/>
      <c r="E56" s="5"/>
      <c r="F56" s="29" t="e">
        <f t="shared" si="11"/>
        <v>#DIV/0!</v>
      </c>
      <c r="G56" s="29" t="e">
        <f t="shared" si="10"/>
        <v>#DIV/0!</v>
      </c>
      <c r="H56" s="40"/>
      <c r="I56" s="41"/>
    </row>
    <row r="57" spans="1:9" s="42" customFormat="1" ht="86.25" customHeight="1" thickBot="1">
      <c r="A57" s="120" t="s">
        <v>222</v>
      </c>
      <c r="B57" s="43" t="s">
        <v>225</v>
      </c>
      <c r="C57" s="5"/>
      <c r="D57" s="5"/>
      <c r="E57" s="5"/>
      <c r="F57" s="29" t="e">
        <f t="shared" si="11"/>
        <v>#DIV/0!</v>
      </c>
      <c r="G57" s="29" t="e">
        <f t="shared" si="10"/>
        <v>#DIV/0!</v>
      </c>
      <c r="H57" s="40"/>
      <c r="I57" s="41"/>
    </row>
    <row r="58" spans="1:9" s="42" customFormat="1" ht="37.5">
      <c r="A58" s="122" t="s">
        <v>224</v>
      </c>
      <c r="B58" s="43" t="s">
        <v>223</v>
      </c>
      <c r="C58" s="5">
        <f t="shared" ref="C58:E60" si="12">C59</f>
        <v>0</v>
      </c>
      <c r="D58" s="5">
        <f t="shared" si="12"/>
        <v>815000</v>
      </c>
      <c r="E58" s="5">
        <f t="shared" si="12"/>
        <v>0</v>
      </c>
      <c r="F58" s="29">
        <f t="shared" si="9"/>
        <v>0</v>
      </c>
      <c r="G58" s="29" t="e">
        <f t="shared" si="10"/>
        <v>#DIV/0!</v>
      </c>
      <c r="H58" s="40"/>
      <c r="I58" s="41"/>
    </row>
    <row r="59" spans="1:9" s="42" customFormat="1" ht="55.5" customHeight="1">
      <c r="A59" s="121" t="s">
        <v>228</v>
      </c>
      <c r="B59" s="43" t="s">
        <v>227</v>
      </c>
      <c r="C59" s="5">
        <f t="shared" si="12"/>
        <v>0</v>
      </c>
      <c r="D59" s="5">
        <v>815000</v>
      </c>
      <c r="E59" s="5">
        <f t="shared" si="12"/>
        <v>0</v>
      </c>
      <c r="F59" s="29">
        <f t="shared" ref="F59:F61" si="13">E59/D59*100</f>
        <v>0</v>
      </c>
      <c r="G59" s="29" t="e">
        <f t="shared" si="10"/>
        <v>#DIV/0!</v>
      </c>
      <c r="H59" s="40"/>
      <c r="I59" s="41"/>
    </row>
    <row r="60" spans="1:9" s="42" customFormat="1" ht="75" hidden="1">
      <c r="A60" s="121" t="s">
        <v>230</v>
      </c>
      <c r="B60" s="43" t="s">
        <v>229</v>
      </c>
      <c r="C60" s="5">
        <f t="shared" si="12"/>
        <v>0</v>
      </c>
      <c r="D60" s="5">
        <f t="shared" si="12"/>
        <v>815000</v>
      </c>
      <c r="E60" s="5">
        <f t="shared" si="12"/>
        <v>0</v>
      </c>
      <c r="F60" s="29">
        <f t="shared" si="13"/>
        <v>0</v>
      </c>
      <c r="G60" s="29" t="e">
        <f t="shared" si="10"/>
        <v>#DIV/0!</v>
      </c>
      <c r="H60" s="40"/>
      <c r="I60" s="41"/>
    </row>
    <row r="61" spans="1:9" s="42" customFormat="1" ht="36" customHeight="1">
      <c r="A61" s="121" t="s">
        <v>230</v>
      </c>
      <c r="B61" s="43" t="s">
        <v>229</v>
      </c>
      <c r="C61" s="7">
        <v>0</v>
      </c>
      <c r="D61" s="5">
        <v>815000</v>
      </c>
      <c r="E61" s="7">
        <v>0</v>
      </c>
      <c r="F61" s="29">
        <f t="shared" si="13"/>
        <v>0</v>
      </c>
      <c r="G61" s="29" t="e">
        <f t="shared" si="10"/>
        <v>#DIV/0!</v>
      </c>
      <c r="H61" s="40"/>
      <c r="I61" s="41"/>
    </row>
    <row r="62" spans="1:9" s="42" customFormat="1" ht="15.75" hidden="1">
      <c r="A62" s="6" t="s">
        <v>24</v>
      </c>
      <c r="B62" s="43" t="s">
        <v>75</v>
      </c>
      <c r="C62" s="7">
        <v>1117429.68</v>
      </c>
      <c r="D62" s="5">
        <v>1543000</v>
      </c>
      <c r="E62" s="7">
        <v>1117429.68</v>
      </c>
      <c r="F62" s="29">
        <f t="shared" si="1"/>
        <v>72.419292287751119</v>
      </c>
      <c r="G62" s="29">
        <f t="shared" si="2"/>
        <v>100</v>
      </c>
      <c r="H62" s="40"/>
      <c r="I62" s="41"/>
    </row>
    <row r="63" spans="1:9" s="42" customFormat="1" ht="15.75" hidden="1">
      <c r="A63" s="6" t="s">
        <v>25</v>
      </c>
      <c r="B63" s="39" t="s">
        <v>76</v>
      </c>
      <c r="C63" s="17">
        <f>C64+C65</f>
        <v>297406.14</v>
      </c>
      <c r="D63" s="17">
        <f>D64+D65</f>
        <v>412000</v>
      </c>
      <c r="E63" s="17">
        <f>E64+E65</f>
        <v>297406.14</v>
      </c>
      <c r="F63" s="29">
        <f t="shared" si="1"/>
        <v>72.185956310679614</v>
      </c>
      <c r="G63" s="29">
        <f t="shared" si="2"/>
        <v>100</v>
      </c>
      <c r="H63" s="40"/>
      <c r="I63" s="41"/>
    </row>
    <row r="64" spans="1:9" s="42" customFormat="1" ht="0.75" hidden="1" customHeight="1">
      <c r="A64" s="3" t="s">
        <v>26</v>
      </c>
      <c r="B64" s="43" t="s">
        <v>78</v>
      </c>
      <c r="C64" s="7">
        <v>297406.14</v>
      </c>
      <c r="D64" s="7">
        <v>412000</v>
      </c>
      <c r="E64" s="7">
        <v>297406.14</v>
      </c>
      <c r="F64" s="29">
        <f t="shared" si="1"/>
        <v>72.185956310679614</v>
      </c>
      <c r="G64" s="29">
        <f t="shared" si="2"/>
        <v>100</v>
      </c>
      <c r="H64" s="40"/>
      <c r="I64" s="41"/>
    </row>
    <row r="65" spans="1:10" s="42" customFormat="1" ht="31.5" hidden="1">
      <c r="A65" s="6" t="s">
        <v>77</v>
      </c>
      <c r="B65" s="43" t="s">
        <v>79</v>
      </c>
      <c r="C65" s="7"/>
      <c r="D65" s="16"/>
      <c r="E65" s="7"/>
      <c r="F65" s="29" t="e">
        <f t="shared" si="1"/>
        <v>#DIV/0!</v>
      </c>
      <c r="G65" s="29" t="e">
        <f t="shared" si="2"/>
        <v>#DIV/0!</v>
      </c>
      <c r="H65" s="40"/>
      <c r="I65" s="41"/>
    </row>
    <row r="66" spans="1:10" s="42" customFormat="1" ht="14.25" hidden="1" customHeight="1">
      <c r="A66" s="6" t="s">
        <v>27</v>
      </c>
      <c r="B66" s="39" t="s">
        <v>80</v>
      </c>
      <c r="C66" s="15">
        <f>C67+C70+C69</f>
        <v>2090857.85</v>
      </c>
      <c r="D66" s="15">
        <f>D67+D70</f>
        <v>1793000</v>
      </c>
      <c r="E66" s="15">
        <f>E67+E70+E69</f>
        <v>2090857.85</v>
      </c>
      <c r="F66" s="29">
        <f t="shared" si="1"/>
        <v>116.61226157278305</v>
      </c>
      <c r="G66" s="29">
        <f t="shared" si="2"/>
        <v>100</v>
      </c>
      <c r="H66" s="40"/>
      <c r="I66" s="41"/>
    </row>
    <row r="67" spans="1:10" s="42" customFormat="1" ht="4.5" hidden="1" customHeight="1">
      <c r="A67" s="3" t="s">
        <v>28</v>
      </c>
      <c r="B67" s="43" t="s">
        <v>81</v>
      </c>
      <c r="C67" s="16">
        <f>C68</f>
        <v>0</v>
      </c>
      <c r="D67" s="16">
        <f>D68</f>
        <v>0</v>
      </c>
      <c r="E67" s="16">
        <f>E68</f>
        <v>0</v>
      </c>
      <c r="F67" s="29" t="e">
        <f t="shared" si="1"/>
        <v>#DIV/0!</v>
      </c>
      <c r="G67" s="29" t="e">
        <f t="shared" si="2"/>
        <v>#DIV/0!</v>
      </c>
      <c r="H67" s="40"/>
      <c r="I67" s="41"/>
    </row>
    <row r="68" spans="1:10" s="42" customFormat="1" ht="2.25" hidden="1" customHeight="1">
      <c r="A68" s="6" t="s">
        <v>29</v>
      </c>
      <c r="B68" s="43" t="s">
        <v>82</v>
      </c>
      <c r="C68" s="7"/>
      <c r="D68" s="16"/>
      <c r="E68" s="7"/>
      <c r="F68" s="29" t="e">
        <f t="shared" si="1"/>
        <v>#DIV/0!</v>
      </c>
      <c r="G68" s="29" t="e">
        <f t="shared" si="2"/>
        <v>#DIV/0!</v>
      </c>
      <c r="H68" s="40"/>
      <c r="I68" s="41"/>
    </row>
    <row r="69" spans="1:10" s="42" customFormat="1" ht="74.25" hidden="1" customHeight="1">
      <c r="A69" s="6" t="s">
        <v>30</v>
      </c>
      <c r="B69" s="43" t="s">
        <v>81</v>
      </c>
      <c r="C69" s="7">
        <v>7392</v>
      </c>
      <c r="D69" s="16"/>
      <c r="E69" s="7">
        <v>7392</v>
      </c>
      <c r="F69" s="29" t="e">
        <f t="shared" si="1"/>
        <v>#DIV/0!</v>
      </c>
      <c r="G69" s="29">
        <f t="shared" si="2"/>
        <v>100</v>
      </c>
      <c r="H69" s="40"/>
      <c r="I69" s="41"/>
    </row>
    <row r="70" spans="1:10" s="42" customFormat="1" ht="63" hidden="1">
      <c r="A70" s="9" t="s">
        <v>29</v>
      </c>
      <c r="B70" s="43" t="s">
        <v>83</v>
      </c>
      <c r="C70" s="8">
        <v>2083465.85</v>
      </c>
      <c r="D70" s="8">
        <v>1793000</v>
      </c>
      <c r="E70" s="8">
        <v>2083465.85</v>
      </c>
      <c r="F70" s="29">
        <f t="shared" si="1"/>
        <v>116.19999163413274</v>
      </c>
      <c r="G70" s="29">
        <f t="shared" si="2"/>
        <v>100</v>
      </c>
      <c r="H70" s="40"/>
      <c r="I70" s="41"/>
    </row>
    <row r="71" spans="1:10" s="42" customFormat="1" ht="63" hidden="1">
      <c r="A71" s="6" t="s">
        <v>31</v>
      </c>
      <c r="B71" s="43" t="s">
        <v>84</v>
      </c>
      <c r="C71" s="8">
        <v>2083465.85</v>
      </c>
      <c r="D71" s="8">
        <v>1793000</v>
      </c>
      <c r="E71" s="8">
        <v>2083465.85</v>
      </c>
      <c r="F71" s="29">
        <f t="shared" si="1"/>
        <v>116.19999163413274</v>
      </c>
      <c r="G71" s="29">
        <f t="shared" si="2"/>
        <v>100</v>
      </c>
      <c r="H71" s="40"/>
      <c r="I71" s="41"/>
    </row>
    <row r="72" spans="1:10" s="42" customFormat="1" ht="31.5" hidden="1">
      <c r="A72" s="6" t="s">
        <v>32</v>
      </c>
      <c r="B72" s="43" t="s">
        <v>137</v>
      </c>
      <c r="C72" s="7">
        <v>1847189.13</v>
      </c>
      <c r="D72" s="8">
        <v>1523000</v>
      </c>
      <c r="E72" s="7">
        <v>1847189.13</v>
      </c>
      <c r="F72" s="29">
        <f t="shared" si="1"/>
        <v>121.28621996060407</v>
      </c>
      <c r="G72" s="29">
        <f t="shared" si="2"/>
        <v>100</v>
      </c>
      <c r="H72" s="40"/>
      <c r="I72" s="41"/>
    </row>
    <row r="73" spans="1:10" s="42" customFormat="1" ht="47.25" hidden="1">
      <c r="A73" s="6" t="s">
        <v>33</v>
      </c>
      <c r="B73" s="43" t="s">
        <v>85</v>
      </c>
      <c r="C73" s="7">
        <v>236276.72</v>
      </c>
      <c r="D73" s="8">
        <v>270000</v>
      </c>
      <c r="E73" s="7">
        <v>236276.72</v>
      </c>
      <c r="F73" s="29">
        <f t="shared" si="1"/>
        <v>87.50989629629629</v>
      </c>
      <c r="G73" s="29">
        <f t="shared" si="2"/>
        <v>100</v>
      </c>
      <c r="H73" s="40"/>
      <c r="I73" s="41"/>
    </row>
    <row r="74" spans="1:10" s="42" customFormat="1" ht="44.25" hidden="1" customHeight="1">
      <c r="A74" s="6" t="s">
        <v>34</v>
      </c>
      <c r="B74" s="39" t="s">
        <v>87</v>
      </c>
      <c r="C74" s="18">
        <f>C75</f>
        <v>35925.120000000003</v>
      </c>
      <c r="D74" s="14">
        <f>D75</f>
        <v>36000</v>
      </c>
      <c r="E74" s="18">
        <f>E75</f>
        <v>35925.120000000003</v>
      </c>
      <c r="F74" s="29">
        <f t="shared" si="1"/>
        <v>99.792000000000002</v>
      </c>
      <c r="G74" s="29">
        <f t="shared" si="2"/>
        <v>100</v>
      </c>
      <c r="H74" s="40"/>
      <c r="I74" s="41"/>
    </row>
    <row r="75" spans="1:10" s="42" customFormat="1" ht="15.75" hidden="1">
      <c r="A75" s="3" t="s">
        <v>86</v>
      </c>
      <c r="B75" s="43" t="s">
        <v>89</v>
      </c>
      <c r="C75" s="7">
        <v>35925.120000000003</v>
      </c>
      <c r="D75" s="8">
        <v>36000</v>
      </c>
      <c r="E75" s="7">
        <v>35925.120000000003</v>
      </c>
      <c r="F75" s="29">
        <f t="shared" si="1"/>
        <v>99.792000000000002</v>
      </c>
      <c r="G75" s="29">
        <f t="shared" si="2"/>
        <v>100</v>
      </c>
      <c r="H75" s="40"/>
      <c r="I75" s="41"/>
    </row>
    <row r="76" spans="1:10" s="42" customFormat="1" ht="31.5" hidden="1">
      <c r="A76" s="6" t="s">
        <v>88</v>
      </c>
      <c r="B76" s="39" t="s">
        <v>90</v>
      </c>
      <c r="C76" s="13">
        <f>C77+C80+C81+C87+C90+C95+C84+C91+C96+C94+C93</f>
        <v>1907470.9300000002</v>
      </c>
      <c r="D76" s="13">
        <f>D77+D80+D81+D87+D90+D95+D84+D91+D96+D94</f>
        <v>2364000</v>
      </c>
      <c r="E76" s="13">
        <f>E77+E80+E81+E87+E90+E95+E84+E91+E96+E94+E93</f>
        <v>1907470.9300000002</v>
      </c>
      <c r="F76" s="29">
        <f t="shared" si="1"/>
        <v>80.688279610829099</v>
      </c>
      <c r="G76" s="29">
        <f t="shared" si="2"/>
        <v>100</v>
      </c>
      <c r="H76" s="40"/>
      <c r="I76" s="41"/>
    </row>
    <row r="77" spans="1:10" s="42" customFormat="1" ht="15.75" hidden="1">
      <c r="A77" s="3" t="s">
        <v>35</v>
      </c>
      <c r="B77" s="43" t="s">
        <v>91</v>
      </c>
      <c r="C77" s="8">
        <v>115320.52</v>
      </c>
      <c r="D77" s="8">
        <f>D78+D79</f>
        <v>104000</v>
      </c>
      <c r="E77" s="8">
        <v>115320.52</v>
      </c>
      <c r="F77" s="29">
        <f t="shared" si="1"/>
        <v>110.88511538461539</v>
      </c>
      <c r="G77" s="29">
        <f t="shared" si="2"/>
        <v>100</v>
      </c>
      <c r="H77" s="40"/>
      <c r="I77" s="41"/>
    </row>
    <row r="78" spans="1:10" s="42" customFormat="1" ht="31.5" hidden="1">
      <c r="A78" s="6" t="s">
        <v>36</v>
      </c>
      <c r="B78" s="43" t="s">
        <v>92</v>
      </c>
      <c r="C78" s="7">
        <v>113880.12</v>
      </c>
      <c r="D78" s="8">
        <v>102000</v>
      </c>
      <c r="E78" s="7">
        <v>113880.12</v>
      </c>
      <c r="F78" s="29">
        <f t="shared" si="1"/>
        <v>111.64717647058824</v>
      </c>
      <c r="G78" s="29">
        <f t="shared" si="2"/>
        <v>100</v>
      </c>
      <c r="H78" s="40"/>
      <c r="I78" s="41"/>
    </row>
    <row r="79" spans="1:10" s="42" customFormat="1" ht="63" hidden="1">
      <c r="A79" s="6" t="s">
        <v>37</v>
      </c>
      <c r="B79" s="43" t="s">
        <v>93</v>
      </c>
      <c r="C79" s="7">
        <v>1440.4</v>
      </c>
      <c r="D79" s="8">
        <v>2000</v>
      </c>
      <c r="E79" s="7">
        <v>1440.4</v>
      </c>
      <c r="F79" s="29">
        <f t="shared" si="1"/>
        <v>72.02000000000001</v>
      </c>
      <c r="G79" s="29">
        <f t="shared" si="2"/>
        <v>100</v>
      </c>
      <c r="H79" s="40"/>
      <c r="I79" s="41"/>
    </row>
    <row r="80" spans="1:10" s="42" customFormat="1" ht="47.25" hidden="1">
      <c r="A80" s="6" t="s">
        <v>38</v>
      </c>
      <c r="B80" s="43" t="s">
        <v>94</v>
      </c>
      <c r="C80" s="7">
        <v>60000</v>
      </c>
      <c r="D80" s="16">
        <v>28000</v>
      </c>
      <c r="E80" s="7">
        <v>60000</v>
      </c>
      <c r="F80" s="29">
        <f t="shared" ref="F80:F115" si="14">E80/D80*100</f>
        <v>214.28571428571428</v>
      </c>
      <c r="G80" s="29">
        <f t="shared" ref="G80:G111" si="15">E80/C80*100</f>
        <v>100</v>
      </c>
      <c r="H80" s="40"/>
      <c r="I80" s="41"/>
      <c r="J80" s="42" t="s">
        <v>0</v>
      </c>
    </row>
    <row r="81" spans="1:9" s="42" customFormat="1" ht="47.25" hidden="1">
      <c r="A81" s="6" t="s">
        <v>39</v>
      </c>
      <c r="B81" s="43" t="s">
        <v>96</v>
      </c>
      <c r="C81" s="7">
        <v>22000</v>
      </c>
      <c r="D81" s="44">
        <f>D82+D83</f>
        <v>0</v>
      </c>
      <c r="E81" s="7">
        <v>22000</v>
      </c>
      <c r="F81" s="29" t="e">
        <f t="shared" si="14"/>
        <v>#DIV/0!</v>
      </c>
      <c r="G81" s="29">
        <f t="shared" si="15"/>
        <v>100</v>
      </c>
      <c r="H81" s="40"/>
      <c r="I81" s="41"/>
    </row>
    <row r="82" spans="1:9" s="42" customFormat="1" ht="47.25" hidden="1">
      <c r="A82" s="6" t="s">
        <v>95</v>
      </c>
      <c r="B82" s="43" t="s">
        <v>98</v>
      </c>
      <c r="C82" s="7">
        <v>4000</v>
      </c>
      <c r="D82" s="16"/>
      <c r="E82" s="7">
        <v>4000</v>
      </c>
      <c r="F82" s="29" t="e">
        <f t="shared" si="14"/>
        <v>#DIV/0!</v>
      </c>
      <c r="G82" s="29">
        <f t="shared" si="15"/>
        <v>100</v>
      </c>
      <c r="H82" s="40"/>
      <c r="I82" s="41"/>
    </row>
    <row r="83" spans="1:9" s="42" customFormat="1" ht="47.25" hidden="1">
      <c r="A83" s="6" t="s">
        <v>97</v>
      </c>
      <c r="B83" s="43" t="s">
        <v>100</v>
      </c>
      <c r="C83" s="7">
        <v>18000</v>
      </c>
      <c r="D83" s="16"/>
      <c r="E83" s="7">
        <v>18000</v>
      </c>
      <c r="F83" s="29" t="e">
        <f t="shared" si="14"/>
        <v>#DIV/0!</v>
      </c>
      <c r="G83" s="29">
        <f t="shared" si="15"/>
        <v>100</v>
      </c>
      <c r="H83" s="40"/>
      <c r="I83" s="41"/>
    </row>
    <row r="84" spans="1:9" s="42" customFormat="1" ht="46.5" hidden="1" customHeight="1">
      <c r="A84" s="6" t="s">
        <v>99</v>
      </c>
      <c r="B84" s="43" t="s">
        <v>101</v>
      </c>
      <c r="C84" s="7">
        <f>C85</f>
        <v>34400</v>
      </c>
      <c r="D84" s="7">
        <f t="shared" ref="D84:D85" si="16">D85</f>
        <v>0</v>
      </c>
      <c r="E84" s="7">
        <f>E85</f>
        <v>34400</v>
      </c>
      <c r="F84" s="29" t="e">
        <f t="shared" si="14"/>
        <v>#DIV/0!</v>
      </c>
      <c r="G84" s="29">
        <f t="shared" si="15"/>
        <v>100</v>
      </c>
      <c r="H84" s="40"/>
      <c r="I84" s="41" t="s">
        <v>0</v>
      </c>
    </row>
    <row r="85" spans="1:9" s="42" customFormat="1" ht="15.75" hidden="1">
      <c r="A85" s="6" t="s">
        <v>40</v>
      </c>
      <c r="B85" s="43" t="s">
        <v>102</v>
      </c>
      <c r="C85" s="7">
        <f>C86</f>
        <v>34400</v>
      </c>
      <c r="D85" s="7">
        <f t="shared" si="16"/>
        <v>0</v>
      </c>
      <c r="E85" s="7">
        <f>E86</f>
        <v>34400</v>
      </c>
      <c r="F85" s="29" t="e">
        <f t="shared" si="14"/>
        <v>#DIV/0!</v>
      </c>
      <c r="G85" s="29">
        <f t="shared" si="15"/>
        <v>100</v>
      </c>
      <c r="H85" s="40"/>
      <c r="I85" s="41"/>
    </row>
    <row r="86" spans="1:9" s="42" customFormat="1" ht="47.25" hidden="1">
      <c r="A86" s="6" t="s">
        <v>41</v>
      </c>
      <c r="B86" s="43" t="s">
        <v>103</v>
      </c>
      <c r="C86" s="7">
        <v>34400</v>
      </c>
      <c r="D86" s="16">
        <v>0</v>
      </c>
      <c r="E86" s="7">
        <v>34400</v>
      </c>
      <c r="F86" s="29" t="e">
        <f t="shared" si="14"/>
        <v>#DIV/0!</v>
      </c>
      <c r="G86" s="29">
        <f t="shared" si="15"/>
        <v>100</v>
      </c>
      <c r="H86" s="40"/>
      <c r="I86" s="41"/>
    </row>
    <row r="87" spans="1:9" s="42" customFormat="1" ht="63" hidden="1">
      <c r="A87" s="6" t="s">
        <v>42</v>
      </c>
      <c r="B87" s="43" t="s">
        <v>104</v>
      </c>
      <c r="C87" s="8">
        <v>108547.6</v>
      </c>
      <c r="D87" s="8">
        <f>D88+D89</f>
        <v>66000</v>
      </c>
      <c r="E87" s="8">
        <v>108547.6</v>
      </c>
      <c r="F87" s="29">
        <f t="shared" si="14"/>
        <v>164.46606060606061</v>
      </c>
      <c r="G87" s="29">
        <f t="shared" si="15"/>
        <v>100</v>
      </c>
      <c r="H87" s="40"/>
      <c r="I87" s="41"/>
    </row>
    <row r="88" spans="1:9" s="42" customFormat="1" ht="94.5" hidden="1">
      <c r="A88" s="9" t="s">
        <v>43</v>
      </c>
      <c r="B88" s="43" t="s">
        <v>106</v>
      </c>
      <c r="C88" s="8">
        <v>50000</v>
      </c>
      <c r="D88" s="8">
        <v>10000</v>
      </c>
      <c r="E88" s="8">
        <v>50000</v>
      </c>
      <c r="F88" s="29">
        <f t="shared" si="14"/>
        <v>500</v>
      </c>
      <c r="G88" s="29">
        <f t="shared" si="15"/>
        <v>100</v>
      </c>
      <c r="H88" s="40"/>
      <c r="I88" s="41"/>
    </row>
    <row r="89" spans="1:9" s="42" customFormat="1" ht="31.5" hidden="1">
      <c r="A89" s="9" t="s">
        <v>105</v>
      </c>
      <c r="B89" s="43" t="s">
        <v>107</v>
      </c>
      <c r="C89" s="7">
        <v>58547.6</v>
      </c>
      <c r="D89" s="8">
        <v>56000</v>
      </c>
      <c r="E89" s="7">
        <v>58547.6</v>
      </c>
      <c r="F89" s="29">
        <f t="shared" si="14"/>
        <v>104.54928571428572</v>
      </c>
      <c r="G89" s="29">
        <f t="shared" si="15"/>
        <v>100</v>
      </c>
      <c r="H89" s="40"/>
      <c r="I89" s="41"/>
    </row>
    <row r="90" spans="1:9" s="42" customFormat="1" ht="15.75" hidden="1">
      <c r="A90" s="6" t="s">
        <v>44</v>
      </c>
      <c r="B90" s="43" t="s">
        <v>108</v>
      </c>
      <c r="C90" s="7">
        <v>147110</v>
      </c>
      <c r="D90" s="8">
        <v>119000</v>
      </c>
      <c r="E90" s="7">
        <v>147110</v>
      </c>
      <c r="F90" s="29">
        <f t="shared" si="14"/>
        <v>123.6218487394958</v>
      </c>
      <c r="G90" s="29">
        <f t="shared" si="15"/>
        <v>100</v>
      </c>
      <c r="H90" s="40"/>
      <c r="I90" s="41"/>
    </row>
    <row r="91" spans="1:9" s="42" customFormat="1" ht="47.25" hidden="1">
      <c r="A91" s="6" t="s">
        <v>45</v>
      </c>
      <c r="B91" s="43" t="s">
        <v>110</v>
      </c>
      <c r="C91" s="8">
        <v>8500</v>
      </c>
      <c r="D91" s="8">
        <f>D92+D93</f>
        <v>55000</v>
      </c>
      <c r="E91" s="8">
        <v>8500</v>
      </c>
      <c r="F91" s="29">
        <f t="shared" si="14"/>
        <v>15.454545454545453</v>
      </c>
      <c r="G91" s="29">
        <f t="shared" si="15"/>
        <v>100</v>
      </c>
      <c r="H91" s="40"/>
      <c r="I91" s="41"/>
    </row>
    <row r="92" spans="1:9" s="42" customFormat="1" ht="30.75" hidden="1" customHeight="1">
      <c r="A92" s="6" t="s">
        <v>109</v>
      </c>
      <c r="B92" s="43" t="s">
        <v>112</v>
      </c>
      <c r="C92" s="7">
        <v>8500</v>
      </c>
      <c r="D92" s="8"/>
      <c r="E92" s="7">
        <v>8500</v>
      </c>
      <c r="F92" s="29" t="e">
        <f t="shared" si="14"/>
        <v>#DIV/0!</v>
      </c>
      <c r="G92" s="29">
        <f t="shared" si="15"/>
        <v>100</v>
      </c>
      <c r="H92" s="40"/>
      <c r="I92" s="41"/>
    </row>
    <row r="93" spans="1:9" s="42" customFormat="1" ht="31.5" hidden="1">
      <c r="A93" s="6" t="s">
        <v>111</v>
      </c>
      <c r="B93" s="43" t="s">
        <v>114</v>
      </c>
      <c r="C93" s="7">
        <v>6000</v>
      </c>
      <c r="D93" s="8">
        <v>55000</v>
      </c>
      <c r="E93" s="7">
        <v>6000</v>
      </c>
      <c r="F93" s="29">
        <f t="shared" si="14"/>
        <v>10.909090909090908</v>
      </c>
      <c r="G93" s="29">
        <f t="shared" si="15"/>
        <v>100</v>
      </c>
      <c r="H93" s="40"/>
      <c r="I93" s="41"/>
    </row>
    <row r="94" spans="1:9" s="42" customFormat="1" ht="47.25" hidden="1">
      <c r="A94" s="6" t="s">
        <v>113</v>
      </c>
      <c r="B94" s="43" t="s">
        <v>136</v>
      </c>
      <c r="C94" s="7">
        <v>22000</v>
      </c>
      <c r="D94" s="8"/>
      <c r="E94" s="7">
        <v>22000</v>
      </c>
      <c r="F94" s="29" t="e">
        <f t="shared" si="14"/>
        <v>#DIV/0!</v>
      </c>
      <c r="G94" s="29">
        <f t="shared" si="15"/>
        <v>100</v>
      </c>
      <c r="H94" s="40"/>
      <c r="I94" s="41"/>
    </row>
    <row r="95" spans="1:9" s="42" customFormat="1" ht="31.5" hidden="1">
      <c r="A95" s="6" t="s">
        <v>135</v>
      </c>
      <c r="B95" s="43" t="s">
        <v>115</v>
      </c>
      <c r="C95" s="7">
        <v>104569.8</v>
      </c>
      <c r="D95" s="10">
        <v>37000</v>
      </c>
      <c r="E95" s="7">
        <v>104569.8</v>
      </c>
      <c r="F95" s="29">
        <f t="shared" si="14"/>
        <v>282.62108108108112</v>
      </c>
      <c r="G95" s="29">
        <f t="shared" si="15"/>
        <v>100</v>
      </c>
      <c r="H95" s="40"/>
      <c r="I95" s="41"/>
    </row>
    <row r="96" spans="1:9" s="42" customFormat="1" ht="47.25" hidden="1">
      <c r="A96" s="6" t="s">
        <v>46</v>
      </c>
      <c r="B96" s="43" t="s">
        <v>116</v>
      </c>
      <c r="C96" s="7">
        <v>1279023.01</v>
      </c>
      <c r="D96" s="7">
        <v>1955000</v>
      </c>
      <c r="E96" s="7">
        <v>1279023.01</v>
      </c>
      <c r="F96" s="29">
        <f t="shared" si="14"/>
        <v>65.423171867007667</v>
      </c>
      <c r="G96" s="29">
        <f t="shared" si="15"/>
        <v>100</v>
      </c>
      <c r="H96" s="40"/>
      <c r="I96" s="41"/>
    </row>
    <row r="97" spans="1:9" s="42" customFormat="1" ht="31.5" hidden="1">
      <c r="A97" s="6" t="s">
        <v>47</v>
      </c>
      <c r="B97" s="92" t="s">
        <v>130</v>
      </c>
      <c r="C97" s="18">
        <f>C98+C99</f>
        <v>10</v>
      </c>
      <c r="D97" s="18">
        <f>D98+D99</f>
        <v>0</v>
      </c>
      <c r="E97" s="18">
        <f>E98+E99</f>
        <v>10</v>
      </c>
      <c r="F97" s="29" t="e">
        <f t="shared" si="14"/>
        <v>#DIV/0!</v>
      </c>
      <c r="G97" s="29">
        <f t="shared" si="15"/>
        <v>100</v>
      </c>
      <c r="H97" s="40"/>
      <c r="I97" s="41"/>
    </row>
    <row r="98" spans="1:9" s="42" customFormat="1" ht="15.75" hidden="1">
      <c r="A98" s="91" t="s">
        <v>129</v>
      </c>
      <c r="B98" s="90" t="s">
        <v>132</v>
      </c>
      <c r="C98" s="7"/>
      <c r="D98" s="7"/>
      <c r="E98" s="7"/>
      <c r="F98" s="29" t="e">
        <f t="shared" si="14"/>
        <v>#DIV/0!</v>
      </c>
      <c r="G98" s="29" t="e">
        <f t="shared" si="15"/>
        <v>#DIV/0!</v>
      </c>
      <c r="H98" s="40"/>
      <c r="I98" s="41"/>
    </row>
    <row r="99" spans="1:9" s="42" customFormat="1" ht="31.5" hidden="1">
      <c r="A99" s="93" t="s">
        <v>131</v>
      </c>
      <c r="B99" s="90" t="s">
        <v>134</v>
      </c>
      <c r="C99" s="7">
        <v>10</v>
      </c>
      <c r="D99" s="7"/>
      <c r="E99" s="7">
        <v>10</v>
      </c>
      <c r="F99" s="29" t="e">
        <f t="shared" si="14"/>
        <v>#DIV/0!</v>
      </c>
      <c r="G99" s="29">
        <f t="shared" si="15"/>
        <v>100</v>
      </c>
      <c r="H99" s="40"/>
      <c r="I99" s="41"/>
    </row>
    <row r="100" spans="1:9" s="22" customFormat="1" ht="15.75" hidden="1">
      <c r="A100" s="93" t="s">
        <v>133</v>
      </c>
      <c r="B100" s="19" t="s">
        <v>117</v>
      </c>
      <c r="C100" s="17">
        <f>C101+C105+C118+C181+C187</f>
        <v>2768321.83</v>
      </c>
      <c r="D100" s="17">
        <f>D101+D105+D118+D181+D187</f>
        <v>7732441.7199999997</v>
      </c>
      <c r="E100" s="17">
        <f>E101+E105+E118+E181+E187</f>
        <v>1333594.18</v>
      </c>
      <c r="F100" s="29">
        <f t="shared" si="14"/>
        <v>17.246740787591737</v>
      </c>
      <c r="G100" s="29">
        <f t="shared" si="15"/>
        <v>48.173379465782702</v>
      </c>
      <c r="H100" s="21"/>
      <c r="I100" s="45"/>
    </row>
    <row r="101" spans="1:9" s="24" customFormat="1" ht="15.75">
      <c r="A101" s="20" t="s">
        <v>48</v>
      </c>
      <c r="B101" s="63" t="s">
        <v>231</v>
      </c>
      <c r="C101" s="75">
        <f>C102+C190</f>
        <v>495255.44</v>
      </c>
      <c r="D101" s="75">
        <f>D102+D190+D193</f>
        <v>3583083</v>
      </c>
      <c r="E101" s="75">
        <f>E102+E190+E193</f>
        <v>803018.46</v>
      </c>
      <c r="F101" s="29">
        <f t="shared" si="14"/>
        <v>22.411383158023408</v>
      </c>
      <c r="G101" s="29">
        <f t="shared" si="15"/>
        <v>162.14227954770169</v>
      </c>
      <c r="H101" s="23"/>
      <c r="I101" s="28"/>
    </row>
    <row r="102" spans="1:9" s="22" customFormat="1" ht="31.5">
      <c r="A102" s="11" t="s">
        <v>182</v>
      </c>
      <c r="B102" s="117" t="s">
        <v>232</v>
      </c>
      <c r="C102" s="76">
        <f>C103+C106+C111</f>
        <v>495255.44</v>
      </c>
      <c r="D102" s="76">
        <f>D103+D106+D111</f>
        <v>3583083</v>
      </c>
      <c r="E102" s="76">
        <f>E103+E106+E111</f>
        <v>803018.46</v>
      </c>
      <c r="F102" s="86">
        <f t="shared" si="14"/>
        <v>22.411383158023408</v>
      </c>
      <c r="G102" s="86">
        <f t="shared" si="15"/>
        <v>162.14227954770169</v>
      </c>
      <c r="H102" s="21"/>
      <c r="I102" s="45"/>
    </row>
    <row r="103" spans="1:9" s="22" customFormat="1" ht="15.75">
      <c r="A103" s="11" t="s">
        <v>163</v>
      </c>
      <c r="B103" s="117" t="s">
        <v>233</v>
      </c>
      <c r="C103" s="76">
        <f>C104+C105</f>
        <v>42750</v>
      </c>
      <c r="D103" s="76">
        <f>D104+D105</f>
        <v>196000</v>
      </c>
      <c r="E103" s="76">
        <f>E104+E105</f>
        <v>49002</v>
      </c>
      <c r="F103" s="86">
        <f t="shared" si="14"/>
        <v>25.001020408163267</v>
      </c>
      <c r="G103" s="86">
        <f t="shared" si="15"/>
        <v>114.62456140350876</v>
      </c>
      <c r="H103" s="21"/>
      <c r="I103" s="45"/>
    </row>
    <row r="104" spans="1:9" s="24" customFormat="1" ht="30" hidden="1">
      <c r="A104" s="70" t="s">
        <v>196</v>
      </c>
      <c r="B104" s="109" t="s">
        <v>197</v>
      </c>
      <c r="C104" s="77">
        <v>0</v>
      </c>
      <c r="D104" s="76">
        <v>0</v>
      </c>
      <c r="E104" s="77">
        <v>0</v>
      </c>
      <c r="F104" s="29"/>
      <c r="G104" s="29"/>
      <c r="H104" s="23"/>
      <c r="I104" s="28"/>
    </row>
    <row r="105" spans="1:9" s="24" customFormat="1" ht="30">
      <c r="A105" s="110" t="s">
        <v>195</v>
      </c>
      <c r="B105" s="117" t="s">
        <v>234</v>
      </c>
      <c r="C105" s="77">
        <v>42750</v>
      </c>
      <c r="D105" s="76">
        <v>196000</v>
      </c>
      <c r="E105" s="77">
        <v>49002</v>
      </c>
      <c r="F105" s="29">
        <f t="shared" ref="F105" si="17">E105/D105*100</f>
        <v>25.001020408163267</v>
      </c>
      <c r="G105" s="29">
        <f t="shared" ref="G105" si="18">E105/C105*100</f>
        <v>114.62456140350876</v>
      </c>
      <c r="H105" s="23"/>
      <c r="I105" s="28"/>
    </row>
    <row r="106" spans="1:9" s="24" customFormat="1" ht="15.75">
      <c r="A106" s="71" t="s">
        <v>164</v>
      </c>
      <c r="B106" s="117" t="s">
        <v>235</v>
      </c>
      <c r="C106" s="75">
        <f t="shared" ref="C106:E107" si="19">C107</f>
        <v>33453.5</v>
      </c>
      <c r="D106" s="75">
        <f t="shared" si="19"/>
        <v>223963</v>
      </c>
      <c r="E106" s="75">
        <f t="shared" si="19"/>
        <v>34633.279999999999</v>
      </c>
      <c r="F106" s="29">
        <f t="shared" si="14"/>
        <v>15.463840009287248</v>
      </c>
      <c r="G106" s="29">
        <f t="shared" si="15"/>
        <v>103.5266265114263</v>
      </c>
      <c r="H106" s="23"/>
      <c r="I106" s="28"/>
    </row>
    <row r="107" spans="1:9" s="24" customFormat="1" ht="29.25" customHeight="1">
      <c r="A107" s="72" t="s">
        <v>165</v>
      </c>
      <c r="B107" s="117" t="s">
        <v>236</v>
      </c>
      <c r="C107" s="78">
        <f t="shared" si="19"/>
        <v>33453.5</v>
      </c>
      <c r="D107" s="78">
        <f t="shared" si="19"/>
        <v>223963</v>
      </c>
      <c r="E107" s="78">
        <f t="shared" si="19"/>
        <v>34633.279999999999</v>
      </c>
      <c r="F107" s="86">
        <f t="shared" si="14"/>
        <v>15.463840009287248</v>
      </c>
      <c r="G107" s="86">
        <f t="shared" si="15"/>
        <v>103.5266265114263</v>
      </c>
      <c r="H107" s="23"/>
      <c r="I107" s="28"/>
    </row>
    <row r="108" spans="1:9" s="24" customFormat="1" ht="30">
      <c r="A108" s="95" t="s">
        <v>166</v>
      </c>
      <c r="B108" s="117" t="s">
        <v>237</v>
      </c>
      <c r="C108" s="78">
        <v>33453.5</v>
      </c>
      <c r="D108" s="78">
        <v>223963</v>
      </c>
      <c r="E108" s="78">
        <v>34633.279999999999</v>
      </c>
      <c r="F108" s="86">
        <f t="shared" si="14"/>
        <v>15.463840009287248</v>
      </c>
      <c r="G108" s="86">
        <f t="shared" si="15"/>
        <v>103.5266265114263</v>
      </c>
      <c r="H108" s="23"/>
      <c r="I108" s="28"/>
    </row>
    <row r="109" spans="1:9" s="24" customFormat="1" ht="30" hidden="1">
      <c r="A109" s="103" t="s">
        <v>183</v>
      </c>
      <c r="B109" s="102" t="s">
        <v>185</v>
      </c>
      <c r="C109" s="78"/>
      <c r="D109" s="78"/>
      <c r="E109" s="78"/>
      <c r="F109" s="29"/>
      <c r="G109" s="86" t="e">
        <f t="shared" si="15"/>
        <v>#DIV/0!</v>
      </c>
      <c r="H109" s="23"/>
      <c r="I109" s="28"/>
    </row>
    <row r="110" spans="1:9" s="24" customFormat="1" ht="30" hidden="1">
      <c r="A110" s="103" t="s">
        <v>184</v>
      </c>
      <c r="B110" s="102" t="s">
        <v>186</v>
      </c>
      <c r="C110" s="78"/>
      <c r="D110" s="78"/>
      <c r="E110" s="78"/>
      <c r="F110" s="29"/>
      <c r="G110" s="86" t="e">
        <f t="shared" si="15"/>
        <v>#DIV/0!</v>
      </c>
      <c r="H110" s="23"/>
      <c r="I110" s="28"/>
    </row>
    <row r="111" spans="1:9" s="24" customFormat="1" ht="15.75">
      <c r="A111" s="72" t="s">
        <v>167</v>
      </c>
      <c r="B111" s="117" t="s">
        <v>238</v>
      </c>
      <c r="C111" s="75">
        <f>C112+C115</f>
        <v>419051.94</v>
      </c>
      <c r="D111" s="75">
        <f>D112+D115</f>
        <v>3163120</v>
      </c>
      <c r="E111" s="75">
        <f>E112+E115</f>
        <v>719383.17999999993</v>
      </c>
      <c r="F111" s="29">
        <f t="shared" si="14"/>
        <v>22.742835554768707</v>
      </c>
      <c r="G111" s="86">
        <f t="shared" si="15"/>
        <v>171.66921599265234</v>
      </c>
      <c r="H111" s="23"/>
      <c r="I111" s="28"/>
    </row>
    <row r="112" spans="1:9" s="24" customFormat="1" ht="152.25" customHeight="1">
      <c r="A112" s="96" t="s">
        <v>168</v>
      </c>
      <c r="B112" s="117" t="s">
        <v>241</v>
      </c>
      <c r="C112" s="78">
        <v>191225.94</v>
      </c>
      <c r="D112" s="78">
        <v>2204820</v>
      </c>
      <c r="E112" s="78">
        <v>479806.18</v>
      </c>
      <c r="F112" s="86">
        <f t="shared" si="14"/>
        <v>21.761693925127677</v>
      </c>
      <c r="G112" s="86">
        <v>0</v>
      </c>
      <c r="H112" s="23"/>
      <c r="I112" s="28"/>
    </row>
    <row r="113" spans="1:10" s="24" customFormat="1" ht="129" customHeight="1">
      <c r="A113" s="105" t="s">
        <v>169</v>
      </c>
      <c r="B113" s="117" t="s">
        <v>240</v>
      </c>
      <c r="C113" s="78">
        <v>191225.94</v>
      </c>
      <c r="D113" s="78">
        <v>2204820</v>
      </c>
      <c r="E113" s="78">
        <v>479806.18</v>
      </c>
      <c r="F113" s="86">
        <f t="shared" ref="F113" si="20">E113/D113*100</f>
        <v>21.761693925127677</v>
      </c>
      <c r="G113" s="86">
        <v>0</v>
      </c>
      <c r="H113" s="23"/>
      <c r="I113" s="28"/>
    </row>
    <row r="114" spans="1:10" s="24" customFormat="1" ht="60.75" hidden="1" customHeight="1">
      <c r="A114" s="105" t="s">
        <v>202</v>
      </c>
      <c r="B114" s="111" t="s">
        <v>204</v>
      </c>
      <c r="C114" s="78">
        <v>0</v>
      </c>
      <c r="D114" s="78"/>
      <c r="E114" s="78"/>
      <c r="F114" s="86"/>
      <c r="G114" s="86"/>
      <c r="H114" s="23"/>
      <c r="I114" s="28"/>
    </row>
    <row r="115" spans="1:10" s="24" customFormat="1" ht="42" customHeight="1">
      <c r="A115" s="105" t="s">
        <v>203</v>
      </c>
      <c r="B115" s="117" t="s">
        <v>239</v>
      </c>
      <c r="C115" s="78">
        <v>227826</v>
      </c>
      <c r="D115" s="78">
        <v>958300</v>
      </c>
      <c r="E115" s="78">
        <v>239577</v>
      </c>
      <c r="F115" s="86">
        <f t="shared" si="14"/>
        <v>25.000208702911404</v>
      </c>
      <c r="G115" s="86">
        <v>0</v>
      </c>
      <c r="H115" s="23"/>
      <c r="I115" s="28"/>
    </row>
    <row r="116" spans="1:10" s="24" customFormat="1" ht="65.25" hidden="1" customHeight="1">
      <c r="A116" s="108" t="s">
        <v>187</v>
      </c>
      <c r="B116" s="101" t="s">
        <v>173</v>
      </c>
      <c r="C116" s="107"/>
      <c r="D116" s="78"/>
      <c r="E116" s="78"/>
      <c r="F116" s="86"/>
      <c r="G116" s="86">
        <v>0</v>
      </c>
      <c r="H116" s="23"/>
      <c r="I116" s="28"/>
    </row>
    <row r="117" spans="1:10" s="22" customFormat="1" ht="0.75" hidden="1" customHeight="1" thickBot="1">
      <c r="A117" s="97" t="s">
        <v>170</v>
      </c>
      <c r="B117" s="100" t="s">
        <v>174</v>
      </c>
      <c r="C117" s="12">
        <f>C118</f>
        <v>0</v>
      </c>
      <c r="D117" s="76">
        <f>D118</f>
        <v>0</v>
      </c>
      <c r="E117" s="76">
        <f>E118</f>
        <v>0</v>
      </c>
      <c r="F117" s="86"/>
      <c r="G117" s="86"/>
      <c r="H117" s="21"/>
      <c r="I117" s="46"/>
    </row>
    <row r="118" spans="1:10" s="24" customFormat="1" ht="33" hidden="1" customHeight="1" thickBot="1">
      <c r="A118" s="97" t="s">
        <v>171</v>
      </c>
      <c r="B118" s="100" t="s">
        <v>175</v>
      </c>
      <c r="C118" s="12"/>
      <c r="D118" s="78"/>
      <c r="E118" s="78"/>
      <c r="F118" s="86"/>
      <c r="G118" s="86"/>
      <c r="H118" s="23"/>
      <c r="I118" s="47"/>
    </row>
    <row r="119" spans="1:10" s="24" customFormat="1" ht="37.5" hidden="1" customHeight="1">
      <c r="A119" s="69"/>
      <c r="B119" s="143" t="s">
        <v>118</v>
      </c>
      <c r="C119" s="132">
        <v>40868007.990000002</v>
      </c>
      <c r="D119" s="134">
        <v>157655062</v>
      </c>
      <c r="E119" s="123">
        <v>38605260</v>
      </c>
      <c r="F119" s="126"/>
      <c r="G119" s="129">
        <f>E119/C119*100</f>
        <v>94.463277998395043</v>
      </c>
      <c r="H119" s="23"/>
      <c r="I119" s="47"/>
    </row>
    <row r="120" spans="1:10" s="22" customFormat="1" ht="15.75" hidden="1">
      <c r="A120" s="140"/>
      <c r="B120" s="144"/>
      <c r="C120" s="141"/>
      <c r="D120" s="142"/>
      <c r="E120" s="124"/>
      <c r="F120" s="127"/>
      <c r="G120" s="130"/>
      <c r="H120" s="21"/>
      <c r="I120" s="28"/>
    </row>
    <row r="121" spans="1:10" s="22" customFormat="1" ht="15.75" hidden="1">
      <c r="A121" s="140"/>
      <c r="B121" s="144"/>
      <c r="C121" s="141"/>
      <c r="D121" s="142"/>
      <c r="E121" s="124"/>
      <c r="F121" s="127"/>
      <c r="G121" s="130"/>
      <c r="H121" s="21"/>
      <c r="I121" s="28"/>
    </row>
    <row r="122" spans="1:10" s="22" customFormat="1" ht="15.75" hidden="1">
      <c r="A122" s="140"/>
      <c r="B122" s="144"/>
      <c r="C122" s="141"/>
      <c r="D122" s="142"/>
      <c r="E122" s="124"/>
      <c r="F122" s="127"/>
      <c r="G122" s="130"/>
      <c r="H122" s="21"/>
      <c r="I122" s="28"/>
      <c r="J122" s="22" t="s">
        <v>0</v>
      </c>
    </row>
    <row r="123" spans="1:10" s="22" customFormat="1" ht="15.75" hidden="1">
      <c r="A123" s="140"/>
      <c r="B123" s="145"/>
      <c r="C123" s="133"/>
      <c r="D123" s="135"/>
      <c r="E123" s="125"/>
      <c r="F123" s="128"/>
      <c r="G123" s="131"/>
      <c r="H123" s="21"/>
      <c r="I123" s="28"/>
    </row>
    <row r="124" spans="1:10" s="22" customFormat="1" ht="15.75" hidden="1">
      <c r="A124" s="140"/>
      <c r="B124" s="143" t="s">
        <v>118</v>
      </c>
      <c r="C124" s="132">
        <v>1008000</v>
      </c>
      <c r="D124" s="134">
        <v>5631600</v>
      </c>
      <c r="E124" s="123">
        <v>1400500</v>
      </c>
      <c r="F124" s="126"/>
      <c r="G124" s="129">
        <f>E124/C124*100</f>
        <v>138.93849206349208</v>
      </c>
      <c r="H124" s="21"/>
      <c r="I124" s="28"/>
    </row>
    <row r="125" spans="1:10" s="22" customFormat="1" ht="15.75" hidden="1">
      <c r="A125" s="140"/>
      <c r="B125" s="146"/>
      <c r="C125" s="141"/>
      <c r="D125" s="142"/>
      <c r="E125" s="124"/>
      <c r="F125" s="127"/>
      <c r="G125" s="130"/>
      <c r="H125" s="21"/>
      <c r="I125" s="28"/>
    </row>
    <row r="126" spans="1:10" s="22" customFormat="1" ht="15.75" hidden="1">
      <c r="A126" s="140"/>
      <c r="B126" s="146"/>
      <c r="C126" s="141"/>
      <c r="D126" s="142"/>
      <c r="E126" s="124"/>
      <c r="F126" s="127"/>
      <c r="G126" s="130"/>
      <c r="H126" s="21"/>
      <c r="I126" s="28"/>
    </row>
    <row r="127" spans="1:10" s="22" customFormat="1" ht="15.75" hidden="1">
      <c r="A127" s="140"/>
      <c r="B127" s="146"/>
      <c r="C127" s="141"/>
      <c r="D127" s="142"/>
      <c r="E127" s="124"/>
      <c r="F127" s="127"/>
      <c r="G127" s="130"/>
      <c r="H127" s="21"/>
      <c r="I127" s="28"/>
    </row>
    <row r="128" spans="1:10" s="22" customFormat="1" ht="15.75" hidden="1">
      <c r="A128" s="140"/>
      <c r="B128" s="147"/>
      <c r="C128" s="133"/>
      <c r="D128" s="135"/>
      <c r="E128" s="125"/>
      <c r="F128" s="128"/>
      <c r="G128" s="131"/>
      <c r="H128" s="21"/>
      <c r="I128" s="28"/>
    </row>
    <row r="129" spans="1:10" s="22" customFormat="1" ht="15.75" hidden="1">
      <c r="A129" s="140"/>
      <c r="B129" s="64" t="s">
        <v>118</v>
      </c>
      <c r="C129" s="89">
        <v>131544.31</v>
      </c>
      <c r="D129" s="76">
        <v>751480</v>
      </c>
      <c r="E129" s="77">
        <v>106310.64</v>
      </c>
      <c r="F129" s="86"/>
      <c r="G129" s="29">
        <f>E129/C129*100</f>
        <v>80.817361085401558</v>
      </c>
      <c r="H129" s="21"/>
      <c r="I129" s="28"/>
      <c r="J129" s="22" t="s">
        <v>0</v>
      </c>
    </row>
    <row r="130" spans="1:10" s="22" customFormat="1" ht="15.75" hidden="1">
      <c r="A130" s="70"/>
      <c r="B130" s="136" t="s">
        <v>119</v>
      </c>
      <c r="C130" s="132">
        <v>5854198.2300000004</v>
      </c>
      <c r="D130" s="134">
        <v>26965724</v>
      </c>
      <c r="E130" s="123">
        <v>6409392.2199999997</v>
      </c>
      <c r="F130" s="126"/>
      <c r="G130" s="129">
        <f>E130/C130*100</f>
        <v>109.48368962217391</v>
      </c>
      <c r="H130" s="21"/>
      <c r="I130" s="28" t="s">
        <v>0</v>
      </c>
    </row>
    <row r="131" spans="1:10" s="22" customFormat="1" ht="15.75" hidden="1">
      <c r="A131" s="148"/>
      <c r="B131" s="137"/>
      <c r="C131" s="141"/>
      <c r="D131" s="142"/>
      <c r="E131" s="124"/>
      <c r="F131" s="127"/>
      <c r="G131" s="130"/>
      <c r="H131" s="21"/>
      <c r="I131" s="28"/>
    </row>
    <row r="132" spans="1:10" s="22" customFormat="1" ht="15.75" hidden="1">
      <c r="A132" s="148"/>
      <c r="B132" s="137"/>
      <c r="C132" s="141"/>
      <c r="D132" s="142"/>
      <c r="E132" s="124"/>
      <c r="F132" s="127"/>
      <c r="G132" s="130"/>
      <c r="H132" s="21"/>
      <c r="I132" s="28"/>
    </row>
    <row r="133" spans="1:10" s="22" customFormat="1" ht="15.75" hidden="1">
      <c r="A133" s="148"/>
      <c r="B133" s="137"/>
      <c r="C133" s="141"/>
      <c r="D133" s="142"/>
      <c r="E133" s="124"/>
      <c r="F133" s="127"/>
      <c r="G133" s="130"/>
      <c r="H133" s="21"/>
      <c r="I133" s="28"/>
    </row>
    <row r="134" spans="1:10" s="22" customFormat="1" ht="13.5" hidden="1" customHeight="1">
      <c r="A134" s="148"/>
      <c r="B134" s="137"/>
      <c r="C134" s="133"/>
      <c r="D134" s="135"/>
      <c r="E134" s="125"/>
      <c r="F134" s="128"/>
      <c r="G134" s="131"/>
      <c r="H134" s="21"/>
      <c r="I134" s="28"/>
      <c r="J134" s="22" t="s">
        <v>0</v>
      </c>
    </row>
    <row r="135" spans="1:10" s="22" customFormat="1" ht="14.25" hidden="1" customHeight="1">
      <c r="A135" s="148"/>
      <c r="B135" s="136" t="s">
        <v>118</v>
      </c>
      <c r="C135" s="132">
        <v>49913.760000000002</v>
      </c>
      <c r="D135" s="134">
        <v>300592</v>
      </c>
      <c r="E135" s="123">
        <v>41628.82</v>
      </c>
      <c r="F135" s="126"/>
      <c r="G135" s="129">
        <f>E135/C135*100</f>
        <v>83.401490891489644</v>
      </c>
      <c r="H135" s="21"/>
      <c r="I135" s="28"/>
      <c r="J135" s="22" t="s">
        <v>0</v>
      </c>
    </row>
    <row r="136" spans="1:10" s="22" customFormat="1" ht="15.75" hidden="1">
      <c r="A136" s="148"/>
      <c r="B136" s="137"/>
      <c r="C136" s="133"/>
      <c r="D136" s="135"/>
      <c r="E136" s="125"/>
      <c r="F136" s="128"/>
      <c r="G136" s="131"/>
      <c r="H136" s="21"/>
      <c r="I136" s="28"/>
    </row>
    <row r="137" spans="1:10" s="24" customFormat="1" ht="15.75" hidden="1">
      <c r="A137" s="148"/>
      <c r="B137" s="136" t="s">
        <v>118</v>
      </c>
      <c r="C137" s="132">
        <v>16550000</v>
      </c>
      <c r="D137" s="134">
        <v>65414819</v>
      </c>
      <c r="E137" s="123">
        <v>13300272</v>
      </c>
      <c r="F137" s="126"/>
      <c r="G137" s="129">
        <f>E137/C137*100</f>
        <v>80.364181268882177</v>
      </c>
      <c r="H137" s="23"/>
      <c r="I137" s="47"/>
      <c r="J137" s="24" t="s">
        <v>0</v>
      </c>
    </row>
    <row r="138" spans="1:10" s="24" customFormat="1" ht="15.75" hidden="1">
      <c r="A138" s="148"/>
      <c r="B138" s="137"/>
      <c r="C138" s="141"/>
      <c r="D138" s="142"/>
      <c r="E138" s="124"/>
      <c r="F138" s="127"/>
      <c r="G138" s="130"/>
      <c r="H138" s="23"/>
      <c r="I138" s="47"/>
      <c r="J138" s="24" t="s">
        <v>0</v>
      </c>
    </row>
    <row r="139" spans="1:10" s="24" customFormat="1" ht="15.75" hidden="1">
      <c r="A139" s="148"/>
      <c r="B139" s="137"/>
      <c r="C139" s="133"/>
      <c r="D139" s="135"/>
      <c r="E139" s="125"/>
      <c r="F139" s="128"/>
      <c r="G139" s="131"/>
      <c r="H139" s="23"/>
      <c r="I139" s="47"/>
      <c r="J139" s="24" t="s">
        <v>0</v>
      </c>
    </row>
    <row r="140" spans="1:10" s="22" customFormat="1" ht="15.75" hidden="1">
      <c r="A140" s="148"/>
      <c r="B140" s="136" t="s">
        <v>118</v>
      </c>
      <c r="C140" s="132">
        <v>3056750</v>
      </c>
      <c r="D140" s="134">
        <v>1534000</v>
      </c>
      <c r="E140" s="123">
        <v>383500</v>
      </c>
      <c r="F140" s="126"/>
      <c r="G140" s="129">
        <f>E140/C140*100</f>
        <v>12.546004743600228</v>
      </c>
      <c r="H140" s="21"/>
      <c r="I140" s="45"/>
    </row>
    <row r="141" spans="1:10" s="22" customFormat="1" ht="15.75" hidden="1">
      <c r="A141" s="140"/>
      <c r="B141" s="137"/>
      <c r="C141" s="141"/>
      <c r="D141" s="142"/>
      <c r="E141" s="124"/>
      <c r="F141" s="127"/>
      <c r="G141" s="130"/>
      <c r="H141" s="21"/>
      <c r="I141" s="28"/>
    </row>
    <row r="142" spans="1:10" s="24" customFormat="1" ht="15.75" hidden="1">
      <c r="A142" s="140"/>
      <c r="B142" s="137"/>
      <c r="C142" s="141"/>
      <c r="D142" s="142"/>
      <c r="E142" s="124"/>
      <c r="F142" s="127"/>
      <c r="G142" s="130"/>
      <c r="H142" s="23"/>
      <c r="I142" s="48"/>
    </row>
    <row r="143" spans="1:10" s="24" customFormat="1" ht="15.75" hidden="1">
      <c r="A143" s="140"/>
      <c r="B143" s="137"/>
      <c r="C143" s="141"/>
      <c r="D143" s="142"/>
      <c r="E143" s="124"/>
      <c r="F143" s="127"/>
      <c r="G143" s="130"/>
      <c r="H143" s="23"/>
      <c r="I143" s="28"/>
    </row>
    <row r="144" spans="1:10" s="24" customFormat="1" ht="15.75" hidden="1">
      <c r="A144" s="140"/>
      <c r="B144" s="137"/>
      <c r="C144" s="133"/>
      <c r="D144" s="135"/>
      <c r="E144" s="125"/>
      <c r="F144" s="128"/>
      <c r="G144" s="131"/>
      <c r="H144" s="23"/>
      <c r="I144" s="28"/>
    </row>
    <row r="145" spans="1:9" s="24" customFormat="1" ht="15.75" hidden="1">
      <c r="A145" s="140"/>
      <c r="B145" s="136" t="s">
        <v>118</v>
      </c>
      <c r="C145" s="132">
        <v>31800</v>
      </c>
      <c r="D145" s="134">
        <v>127200</v>
      </c>
      <c r="E145" s="123">
        <v>29415</v>
      </c>
      <c r="F145" s="126"/>
      <c r="G145" s="129">
        <f>E145/C145*100</f>
        <v>92.5</v>
      </c>
      <c r="H145" s="23"/>
      <c r="I145" s="28"/>
    </row>
    <row r="146" spans="1:9" s="24" customFormat="1" ht="15.75" hidden="1">
      <c r="A146" s="140"/>
      <c r="B146" s="137"/>
      <c r="C146" s="141"/>
      <c r="D146" s="142"/>
      <c r="E146" s="124"/>
      <c r="F146" s="127"/>
      <c r="G146" s="130"/>
      <c r="H146" s="23"/>
      <c r="I146" s="28"/>
    </row>
    <row r="147" spans="1:9" s="24" customFormat="1" ht="15.75" hidden="1">
      <c r="A147" s="140"/>
      <c r="B147" s="137"/>
      <c r="C147" s="141"/>
      <c r="D147" s="142"/>
      <c r="E147" s="124"/>
      <c r="F147" s="127"/>
      <c r="G147" s="130"/>
      <c r="H147" s="23"/>
      <c r="I147" s="28"/>
    </row>
    <row r="148" spans="1:9" s="24" customFormat="1" ht="15.75" hidden="1">
      <c r="A148" s="140"/>
      <c r="B148" s="137"/>
      <c r="C148" s="141"/>
      <c r="D148" s="142"/>
      <c r="E148" s="124"/>
      <c r="F148" s="127"/>
      <c r="G148" s="130"/>
      <c r="H148" s="23"/>
      <c r="I148" s="28"/>
    </row>
    <row r="149" spans="1:9" s="24" customFormat="1" ht="15.75" hidden="1">
      <c r="A149" s="140"/>
      <c r="B149" s="137"/>
      <c r="C149" s="141"/>
      <c r="D149" s="142"/>
      <c r="E149" s="124"/>
      <c r="F149" s="127"/>
      <c r="G149" s="130"/>
      <c r="H149" s="23"/>
      <c r="I149" s="28"/>
    </row>
    <row r="150" spans="1:9" s="24" customFormat="1" ht="15.75" hidden="1">
      <c r="A150" s="140"/>
      <c r="B150" s="137"/>
      <c r="C150" s="133"/>
      <c r="D150" s="135"/>
      <c r="E150" s="125"/>
      <c r="F150" s="128"/>
      <c r="G150" s="131"/>
      <c r="H150" s="23"/>
      <c r="I150" s="28"/>
    </row>
    <row r="151" spans="1:9" s="24" customFormat="1" ht="15.75" hidden="1">
      <c r="A151" s="140"/>
      <c r="B151" s="143" t="s">
        <v>118</v>
      </c>
      <c r="C151" s="132">
        <v>1500</v>
      </c>
      <c r="D151" s="134">
        <v>21000</v>
      </c>
      <c r="E151" s="123">
        <v>1500</v>
      </c>
      <c r="F151" s="126"/>
      <c r="G151" s="129">
        <f>E151/C151*100</f>
        <v>100</v>
      </c>
      <c r="H151" s="23"/>
      <c r="I151" s="28"/>
    </row>
    <row r="152" spans="1:9" s="24" customFormat="1" ht="15.75" hidden="1">
      <c r="A152" s="140"/>
      <c r="B152" s="146"/>
      <c r="C152" s="141"/>
      <c r="D152" s="142"/>
      <c r="E152" s="124"/>
      <c r="F152" s="127"/>
      <c r="G152" s="130"/>
      <c r="H152" s="23"/>
      <c r="I152" s="28"/>
    </row>
    <row r="153" spans="1:9" s="24" customFormat="1" ht="15.75" hidden="1">
      <c r="A153" s="140"/>
      <c r="B153" s="147"/>
      <c r="C153" s="133"/>
      <c r="D153" s="135"/>
      <c r="E153" s="125"/>
      <c r="F153" s="128"/>
      <c r="G153" s="131"/>
      <c r="H153" s="23"/>
      <c r="I153" s="28"/>
    </row>
    <row r="154" spans="1:9" s="24" customFormat="1" ht="15.75" hidden="1">
      <c r="A154" s="140"/>
      <c r="B154" s="65" t="str">
        <f>$B$151</f>
        <v>90620230024050000151</v>
      </c>
      <c r="C154" s="88">
        <v>2063750</v>
      </c>
      <c r="D154" s="79"/>
      <c r="E154" s="80"/>
      <c r="F154" s="85"/>
      <c r="G154" s="62"/>
      <c r="H154" s="23"/>
      <c r="I154" s="28"/>
    </row>
    <row r="155" spans="1:9" s="24" customFormat="1" ht="15.75" hidden="1">
      <c r="A155" s="73"/>
      <c r="B155" s="136" t="s">
        <v>120</v>
      </c>
      <c r="C155" s="152">
        <v>291518.55</v>
      </c>
      <c r="D155" s="134">
        <v>1244400</v>
      </c>
      <c r="E155" s="123">
        <v>311100</v>
      </c>
      <c r="F155" s="126"/>
      <c r="G155" s="129">
        <f>E155/C155*100</f>
        <v>106.71705111046965</v>
      </c>
      <c r="H155" s="23"/>
      <c r="I155" s="28"/>
    </row>
    <row r="156" spans="1:9" s="24" customFormat="1" ht="15.75" hidden="1">
      <c r="A156" s="148"/>
      <c r="B156" s="137"/>
      <c r="C156" s="153"/>
      <c r="D156" s="142"/>
      <c r="E156" s="124"/>
      <c r="F156" s="127"/>
      <c r="G156" s="130"/>
      <c r="H156" s="23"/>
      <c r="I156" s="28"/>
    </row>
    <row r="157" spans="1:9" s="24" customFormat="1" ht="15.75" hidden="1">
      <c r="A157" s="148"/>
      <c r="B157" s="137"/>
      <c r="C157" s="153"/>
      <c r="D157" s="142"/>
      <c r="E157" s="124"/>
      <c r="F157" s="127"/>
      <c r="G157" s="130"/>
      <c r="H157" s="23"/>
      <c r="I157" s="28"/>
    </row>
    <row r="158" spans="1:9" s="24" customFormat="1" ht="15.75" hidden="1">
      <c r="A158" s="148"/>
      <c r="B158" s="137"/>
      <c r="C158" s="154"/>
      <c r="D158" s="135"/>
      <c r="E158" s="125"/>
      <c r="F158" s="128"/>
      <c r="G158" s="131"/>
      <c r="H158" s="23"/>
      <c r="I158" s="28"/>
    </row>
    <row r="159" spans="1:9" s="24" customFormat="1" ht="15.75" hidden="1">
      <c r="A159" s="148"/>
      <c r="B159" s="136" t="s">
        <v>121</v>
      </c>
      <c r="C159" s="132">
        <v>203725.01</v>
      </c>
      <c r="D159" s="134">
        <v>377841.7</v>
      </c>
      <c r="E159" s="123">
        <v>93913.58</v>
      </c>
      <c r="F159" s="126"/>
      <c r="G159" s="129">
        <f>E159/C159*100</f>
        <v>46.098208560647514</v>
      </c>
      <c r="H159" s="23"/>
      <c r="I159" s="28"/>
    </row>
    <row r="160" spans="1:9" s="24" customFormat="1" ht="15.75" hidden="1">
      <c r="A160" s="148"/>
      <c r="B160" s="137"/>
      <c r="C160" s="141"/>
      <c r="D160" s="142"/>
      <c r="E160" s="124"/>
      <c r="F160" s="127"/>
      <c r="G160" s="130"/>
      <c r="H160" s="23"/>
      <c r="I160" s="28"/>
    </row>
    <row r="161" spans="1:9" s="24" customFormat="1" ht="15.75" hidden="1">
      <c r="A161" s="148"/>
      <c r="B161" s="137"/>
      <c r="C161" s="141"/>
      <c r="D161" s="142"/>
      <c r="E161" s="124"/>
      <c r="F161" s="127"/>
      <c r="G161" s="130"/>
      <c r="H161" s="23"/>
      <c r="I161" s="28"/>
    </row>
    <row r="162" spans="1:9" s="24" customFormat="1" ht="15.75" hidden="1">
      <c r="A162" s="148"/>
      <c r="B162" s="137"/>
      <c r="C162" s="133"/>
      <c r="D162" s="135"/>
      <c r="E162" s="125"/>
      <c r="F162" s="128"/>
      <c r="G162" s="131"/>
      <c r="H162" s="23"/>
      <c r="I162" s="28"/>
    </row>
    <row r="163" spans="1:9" s="24" customFormat="1" ht="15.75" hidden="1">
      <c r="A163" s="148"/>
      <c r="B163" s="136" t="s">
        <v>122</v>
      </c>
      <c r="C163" s="132">
        <v>474469.24</v>
      </c>
      <c r="D163" s="134">
        <v>2520217</v>
      </c>
      <c r="E163" s="123">
        <v>724557</v>
      </c>
      <c r="F163" s="126"/>
      <c r="G163" s="129">
        <f>E163/C163*100</f>
        <v>152.70895116404176</v>
      </c>
      <c r="H163" s="23"/>
      <c r="I163" s="28"/>
    </row>
    <row r="164" spans="1:9" s="24" customFormat="1" ht="42" hidden="1" customHeight="1">
      <c r="A164" s="148"/>
      <c r="B164" s="137"/>
      <c r="C164" s="133"/>
      <c r="D164" s="135"/>
      <c r="E164" s="125"/>
      <c r="F164" s="128"/>
      <c r="G164" s="131"/>
      <c r="H164" s="23"/>
      <c r="I164" s="28"/>
    </row>
    <row r="165" spans="1:9" s="24" customFormat="1" ht="15.75" hidden="1">
      <c r="A165" s="148"/>
      <c r="B165" s="136" t="s">
        <v>123</v>
      </c>
      <c r="C165" s="149"/>
      <c r="D165" s="134">
        <v>5362434</v>
      </c>
      <c r="E165" s="123">
        <v>3589212</v>
      </c>
      <c r="F165" s="126"/>
      <c r="G165" s="129"/>
      <c r="H165" s="23"/>
      <c r="I165" s="47"/>
    </row>
    <row r="166" spans="1:9" s="22" customFormat="1" ht="15.75" hidden="1">
      <c r="A166" s="148"/>
      <c r="B166" s="137"/>
      <c r="C166" s="150"/>
      <c r="D166" s="142"/>
      <c r="E166" s="124"/>
      <c r="F166" s="127"/>
      <c r="G166" s="130"/>
      <c r="H166" s="21"/>
      <c r="I166" s="47"/>
    </row>
    <row r="167" spans="1:9" s="24" customFormat="1" ht="15.75" hidden="1">
      <c r="A167" s="148"/>
      <c r="B167" s="137"/>
      <c r="C167" s="150"/>
      <c r="D167" s="142"/>
      <c r="E167" s="124"/>
      <c r="F167" s="127"/>
      <c r="G167" s="130"/>
      <c r="H167" s="23"/>
      <c r="I167" s="49"/>
    </row>
    <row r="168" spans="1:9" s="24" customFormat="1" ht="15.75" hidden="1">
      <c r="A168" s="148"/>
      <c r="B168" s="137"/>
      <c r="C168" s="151"/>
      <c r="D168" s="135"/>
      <c r="E168" s="125"/>
      <c r="F168" s="128"/>
      <c r="G168" s="131"/>
      <c r="H168" s="23"/>
      <c r="I168" s="25"/>
    </row>
    <row r="169" spans="1:9" s="24" customFormat="1" ht="15.75" hidden="1">
      <c r="A169" s="148"/>
      <c r="B169" s="136" t="s">
        <v>118</v>
      </c>
      <c r="C169" s="132">
        <v>202898</v>
      </c>
      <c r="D169" s="134">
        <v>901776</v>
      </c>
      <c r="E169" s="123">
        <v>165466.49</v>
      </c>
      <c r="F169" s="126"/>
      <c r="G169" s="129">
        <f>E169/C169*100</f>
        <v>81.551562854242036</v>
      </c>
      <c r="H169" s="23"/>
      <c r="I169" s="25" t="s">
        <v>0</v>
      </c>
    </row>
    <row r="170" spans="1:9" s="24" customFormat="1" ht="15.75" hidden="1">
      <c r="A170" s="148"/>
      <c r="B170" s="137"/>
      <c r="C170" s="141"/>
      <c r="D170" s="142"/>
      <c r="E170" s="124"/>
      <c r="F170" s="127"/>
      <c r="G170" s="130"/>
      <c r="H170" s="23"/>
      <c r="I170" s="25"/>
    </row>
    <row r="171" spans="1:9" s="24" customFormat="1" ht="15.75" hidden="1">
      <c r="A171" s="148"/>
      <c r="B171" s="137"/>
      <c r="C171" s="141"/>
      <c r="D171" s="142"/>
      <c r="E171" s="124"/>
      <c r="F171" s="127"/>
      <c r="G171" s="130"/>
      <c r="H171" s="23"/>
      <c r="I171" s="25"/>
    </row>
    <row r="172" spans="1:9" s="24" customFormat="1" ht="15.75" hidden="1">
      <c r="A172" s="148"/>
      <c r="B172" s="137"/>
      <c r="C172" s="133"/>
      <c r="D172" s="135"/>
      <c r="E172" s="125"/>
      <c r="F172" s="128"/>
      <c r="G172" s="131"/>
      <c r="H172" s="23"/>
      <c r="I172" s="25" t="s">
        <v>0</v>
      </c>
    </row>
    <row r="173" spans="1:9" s="24" customFormat="1" ht="15.75" hidden="1">
      <c r="A173" s="148"/>
      <c r="B173" s="136" t="s">
        <v>118</v>
      </c>
      <c r="C173" s="132">
        <v>42985.26</v>
      </c>
      <c r="D173" s="134">
        <v>225444</v>
      </c>
      <c r="E173" s="123">
        <v>42405.95</v>
      </c>
      <c r="F173" s="126"/>
      <c r="G173" s="129">
        <f>E173/C173*100</f>
        <v>98.652305464710452</v>
      </c>
      <c r="H173" s="23"/>
      <c r="I173" s="25"/>
    </row>
    <row r="174" spans="1:9" s="24" customFormat="1" ht="15.75" hidden="1">
      <c r="A174" s="148"/>
      <c r="B174" s="137"/>
      <c r="C174" s="141"/>
      <c r="D174" s="142"/>
      <c r="E174" s="124"/>
      <c r="F174" s="127"/>
      <c r="G174" s="130"/>
      <c r="H174" s="23"/>
      <c r="I174" s="25"/>
    </row>
    <row r="175" spans="1:9" s="24" customFormat="1" ht="15.75" hidden="1">
      <c r="A175" s="148"/>
      <c r="B175" s="137"/>
      <c r="C175" s="141"/>
      <c r="D175" s="142"/>
      <c r="E175" s="124"/>
      <c r="F175" s="127"/>
      <c r="G175" s="130"/>
      <c r="H175" s="23"/>
      <c r="I175" s="25"/>
    </row>
    <row r="176" spans="1:9" s="24" customFormat="1" ht="15.75" hidden="1">
      <c r="A176" s="148"/>
      <c r="B176" s="137"/>
      <c r="C176" s="133"/>
      <c r="D176" s="135"/>
      <c r="E176" s="125"/>
      <c r="F176" s="128"/>
      <c r="G176" s="131"/>
      <c r="H176" s="23"/>
      <c r="I176" s="25"/>
    </row>
    <row r="177" spans="1:9" s="24" customFormat="1" ht="15.75" hidden="1">
      <c r="A177" s="148"/>
      <c r="B177" s="64" t="s">
        <v>118</v>
      </c>
      <c r="C177" s="67"/>
      <c r="D177" s="76">
        <v>25093.1</v>
      </c>
      <c r="E177" s="77"/>
      <c r="F177" s="87"/>
      <c r="G177" s="68"/>
      <c r="H177" s="23"/>
      <c r="I177" s="25"/>
    </row>
    <row r="178" spans="1:9" s="24" customFormat="1" ht="15.75" hidden="1">
      <c r="A178" s="72"/>
      <c r="B178" s="64" t="s">
        <v>118</v>
      </c>
      <c r="C178" s="67"/>
      <c r="D178" s="76">
        <v>200</v>
      </c>
      <c r="E178" s="77"/>
      <c r="F178" s="87"/>
      <c r="G178" s="68"/>
      <c r="H178" s="23"/>
      <c r="I178" s="25"/>
    </row>
    <row r="179" spans="1:9" s="24" customFormat="1" ht="15.75" hidden="1">
      <c r="A179" s="72"/>
      <c r="B179" s="64" t="s">
        <v>118</v>
      </c>
      <c r="C179" s="67"/>
      <c r="D179" s="76">
        <v>400</v>
      </c>
      <c r="E179" s="77"/>
      <c r="F179" s="87"/>
      <c r="G179" s="68"/>
      <c r="H179" s="23"/>
      <c r="I179" s="25"/>
    </row>
    <row r="180" spans="1:9" s="24" customFormat="1" ht="15.75" hidden="1">
      <c r="A180" s="72"/>
      <c r="B180" s="64" t="s">
        <v>124</v>
      </c>
      <c r="C180" s="67"/>
      <c r="D180" s="76"/>
      <c r="E180" s="81"/>
      <c r="F180" s="68"/>
      <c r="G180" s="68"/>
      <c r="H180" s="23"/>
      <c r="I180" s="25"/>
    </row>
    <row r="181" spans="1:9" s="24" customFormat="1" ht="15.75" hidden="1">
      <c r="A181" s="72"/>
      <c r="B181" s="63" t="s">
        <v>125</v>
      </c>
      <c r="C181" s="74">
        <v>2230316.39</v>
      </c>
      <c r="D181" s="82">
        <f>D182</f>
        <v>3931785</v>
      </c>
      <c r="E181" s="82">
        <f t="shared" ref="E181" si="21">E182</f>
        <v>460000</v>
      </c>
      <c r="F181" s="68"/>
      <c r="G181" s="68">
        <f>E181/C181*100</f>
        <v>20.624876455308655</v>
      </c>
      <c r="H181" s="23"/>
      <c r="I181" s="25"/>
    </row>
    <row r="182" spans="1:9" s="24" customFormat="1" ht="15.75" hidden="1">
      <c r="A182" s="69"/>
      <c r="B182" s="64" t="s">
        <v>126</v>
      </c>
      <c r="C182" s="89">
        <v>2230316.39</v>
      </c>
      <c r="D182" s="83">
        <f>D184+D185+D186</f>
        <v>3931785</v>
      </c>
      <c r="E182" s="83">
        <f t="shared" ref="E182" si="22">E184+E185+E186</f>
        <v>460000</v>
      </c>
      <c r="F182" s="68"/>
      <c r="G182" s="68">
        <f t="shared" ref="G182" si="23">E182/C182*100</f>
        <v>20.624876455308655</v>
      </c>
      <c r="H182" s="23"/>
      <c r="I182" s="25"/>
    </row>
    <row r="183" spans="1:9" s="24" customFormat="1" ht="15.75" hidden="1">
      <c r="A183" s="70"/>
      <c r="B183" s="64" t="s">
        <v>126</v>
      </c>
      <c r="C183" s="89">
        <v>2230316.39</v>
      </c>
      <c r="D183" s="83"/>
      <c r="E183" s="83"/>
      <c r="F183" s="68"/>
      <c r="G183" s="68"/>
      <c r="H183" s="23"/>
      <c r="I183" s="25"/>
    </row>
    <row r="184" spans="1:9" s="24" customFormat="1" ht="15.75" hidden="1">
      <c r="A184" s="73"/>
      <c r="C184" s="12"/>
      <c r="D184" s="76">
        <v>1078673</v>
      </c>
      <c r="E184" s="77"/>
      <c r="F184" s="68"/>
      <c r="G184" s="68"/>
      <c r="H184" s="23"/>
      <c r="I184" s="25"/>
    </row>
    <row r="185" spans="1:9" s="22" customFormat="1" ht="15.75" hidden="1">
      <c r="A185" s="70"/>
      <c r="B185" s="64" t="s">
        <v>126</v>
      </c>
      <c r="C185" s="12"/>
      <c r="D185" s="76">
        <v>2733727</v>
      </c>
      <c r="E185" s="77">
        <v>460000</v>
      </c>
      <c r="F185" s="68"/>
      <c r="G185" s="68"/>
      <c r="H185" s="21"/>
      <c r="I185" s="25"/>
    </row>
    <row r="186" spans="1:9" s="24" customFormat="1" ht="15.75" hidden="1">
      <c r="A186" s="70"/>
      <c r="B186" s="64" t="s">
        <v>126</v>
      </c>
      <c r="C186" s="12"/>
      <c r="D186" s="76">
        <v>119385</v>
      </c>
      <c r="E186" s="84"/>
      <c r="F186" s="68"/>
      <c r="G186" s="68"/>
      <c r="H186" s="23"/>
      <c r="I186" s="25"/>
    </row>
    <row r="187" spans="1:9" s="24" customFormat="1" ht="15.75" hidden="1">
      <c r="A187" s="70"/>
      <c r="B187" s="64" t="s">
        <v>127</v>
      </c>
      <c r="C187" s="12"/>
      <c r="D187" s="76">
        <v>21573.72</v>
      </c>
      <c r="E187" s="76">
        <v>21573.72</v>
      </c>
      <c r="F187" s="68"/>
      <c r="G187" s="68"/>
      <c r="H187" s="23"/>
      <c r="I187" s="25"/>
    </row>
    <row r="188" spans="1:9" s="24" customFormat="1" ht="15.75" hidden="1">
      <c r="A188" s="70"/>
      <c r="B188" s="66">
        <v>9.062190500005E+19</v>
      </c>
      <c r="C188" s="12">
        <v>-1000</v>
      </c>
      <c r="D188" s="76"/>
      <c r="E188" s="76"/>
      <c r="F188" s="68"/>
      <c r="G188" s="68"/>
      <c r="H188" s="23"/>
      <c r="I188" s="25"/>
    </row>
    <row r="189" spans="1:9" s="24" customFormat="1" ht="15.75" hidden="1">
      <c r="A189" s="73"/>
      <c r="B189" s="19"/>
      <c r="C189" s="17">
        <f>C5+C100</f>
        <v>2876204.0300000003</v>
      </c>
      <c r="D189" s="17">
        <f>D5+D100</f>
        <v>9529441.7199999988</v>
      </c>
      <c r="E189" s="17">
        <f>E5+E100</f>
        <v>1462142.26</v>
      </c>
      <c r="F189" s="26"/>
      <c r="G189" s="26">
        <f>E189/C189*100</f>
        <v>50.835832393990486</v>
      </c>
      <c r="H189" s="23"/>
      <c r="I189" s="45"/>
    </row>
    <row r="190" spans="1:9" s="24" customFormat="1" ht="45" hidden="1">
      <c r="A190" s="106" t="s">
        <v>176</v>
      </c>
      <c r="B190" s="100" t="s">
        <v>179</v>
      </c>
      <c r="C190" s="17">
        <f t="shared" ref="C190:E191" si="24">C191</f>
        <v>0</v>
      </c>
      <c r="D190" s="89">
        <f t="shared" si="24"/>
        <v>0</v>
      </c>
      <c r="E190" s="89">
        <f t="shared" si="24"/>
        <v>0</v>
      </c>
      <c r="F190" s="86"/>
      <c r="G190" s="26"/>
      <c r="H190" s="23"/>
      <c r="I190" s="45"/>
    </row>
    <row r="191" spans="1:9" s="24" customFormat="1" ht="30" hidden="1">
      <c r="A191" s="106" t="s">
        <v>177</v>
      </c>
      <c r="B191" s="100" t="s">
        <v>180</v>
      </c>
      <c r="C191" s="17">
        <f t="shared" si="24"/>
        <v>0</v>
      </c>
      <c r="D191" s="89">
        <f t="shared" si="24"/>
        <v>0</v>
      </c>
      <c r="E191" s="89">
        <f t="shared" si="24"/>
        <v>0</v>
      </c>
      <c r="F191" s="86"/>
      <c r="G191" s="26"/>
      <c r="H191" s="23"/>
      <c r="I191" s="45"/>
    </row>
    <row r="192" spans="1:9" s="24" customFormat="1" ht="30" hidden="1">
      <c r="A192" s="106" t="s">
        <v>178</v>
      </c>
      <c r="B192" s="100" t="s">
        <v>181</v>
      </c>
      <c r="C192" s="17"/>
      <c r="D192" s="89"/>
      <c r="E192" s="89"/>
      <c r="F192" s="86"/>
      <c r="G192" s="26"/>
      <c r="H192" s="23"/>
      <c r="I192" s="45"/>
    </row>
    <row r="193" spans="1:10" s="24" customFormat="1" ht="15.75" hidden="1">
      <c r="A193" s="116" t="s">
        <v>205</v>
      </c>
      <c r="B193" s="112" t="s">
        <v>207</v>
      </c>
      <c r="C193" s="113">
        <v>0</v>
      </c>
      <c r="D193" s="113">
        <f>D194</f>
        <v>0</v>
      </c>
      <c r="E193" s="113">
        <f>E194</f>
        <v>0</v>
      </c>
      <c r="F193" s="86" t="e">
        <f t="shared" ref="F193:F195" si="25">E193/D193*100</f>
        <v>#DIV/0!</v>
      </c>
      <c r="G193" s="86">
        <v>0</v>
      </c>
      <c r="H193" s="23"/>
      <c r="I193" s="45"/>
    </row>
    <row r="194" spans="1:10" s="24" customFormat="1" ht="21.75" hidden="1" customHeight="1">
      <c r="A194" s="114" t="s">
        <v>206</v>
      </c>
      <c r="B194" s="112" t="s">
        <v>208</v>
      </c>
      <c r="C194" s="113">
        <v>0</v>
      </c>
      <c r="D194" s="113">
        <f>D195</f>
        <v>0</v>
      </c>
      <c r="E194" s="113">
        <f>E195</f>
        <v>0</v>
      </c>
      <c r="F194" s="86" t="e">
        <f t="shared" si="25"/>
        <v>#DIV/0!</v>
      </c>
      <c r="G194" s="86">
        <v>0</v>
      </c>
      <c r="H194" s="23"/>
      <c r="I194" s="45"/>
    </row>
    <row r="195" spans="1:10" s="24" customFormat="1" ht="21" hidden="1" customHeight="1">
      <c r="A195" s="114" t="s">
        <v>206</v>
      </c>
      <c r="B195" s="112" t="s">
        <v>209</v>
      </c>
      <c r="C195" s="113">
        <v>0</v>
      </c>
      <c r="D195" s="113"/>
      <c r="E195" s="113"/>
      <c r="F195" s="86" t="e">
        <f t="shared" si="25"/>
        <v>#DIV/0!</v>
      </c>
      <c r="G195" s="86">
        <v>0</v>
      </c>
      <c r="H195" s="23"/>
      <c r="I195" s="45"/>
    </row>
    <row r="196" spans="1:10" s="24" customFormat="1" ht="22.5" customHeight="1">
      <c r="A196" s="115" t="s">
        <v>128</v>
      </c>
      <c r="B196" s="27"/>
      <c r="C196" s="98">
        <f>C5+C101</f>
        <v>603137.64</v>
      </c>
      <c r="D196" s="98">
        <f>D5+D101</f>
        <v>5380083</v>
      </c>
      <c r="E196" s="98">
        <f>E101+E5</f>
        <v>931566.53999999992</v>
      </c>
      <c r="F196" s="99">
        <f>E196/D196*100</f>
        <v>17.315096068220505</v>
      </c>
      <c r="G196" s="99">
        <f>E196/C196*100</f>
        <v>154.45339143483068</v>
      </c>
      <c r="H196" s="23"/>
      <c r="I196" s="48"/>
    </row>
    <row r="197" spans="1:10" s="22" customFormat="1" ht="15.75">
      <c r="A197" s="23"/>
      <c r="B197" s="94"/>
      <c r="I197" s="50"/>
      <c r="J197" s="51"/>
    </row>
    <row r="198" spans="1:10" s="53" customFormat="1" ht="15.75">
      <c r="A198" s="94"/>
      <c r="B198" s="52"/>
      <c r="I198" s="54"/>
      <c r="J198" s="52"/>
    </row>
    <row r="199" spans="1:10" s="53" customFormat="1">
      <c r="A199" s="31"/>
      <c r="B199" s="52"/>
      <c r="I199" s="54"/>
      <c r="J199" s="52"/>
    </row>
    <row r="200" spans="1:10" s="53" customFormat="1">
      <c r="A200" s="31"/>
      <c r="B200" s="52"/>
      <c r="I200" s="54"/>
      <c r="J200" s="52"/>
    </row>
    <row r="201" spans="1:10" s="53" customFormat="1">
      <c r="A201" s="31"/>
      <c r="B201" s="52"/>
      <c r="I201" s="54"/>
      <c r="J201" s="52"/>
    </row>
    <row r="202" spans="1:10" s="31" customFormat="1">
      <c r="B202" s="55"/>
      <c r="F202" s="55"/>
      <c r="G202" s="55"/>
      <c r="H202" s="56"/>
      <c r="I202" s="57"/>
    </row>
    <row r="203" spans="1:10" s="31" customFormat="1">
      <c r="B203" s="55"/>
      <c r="F203" s="55"/>
      <c r="G203" s="55"/>
      <c r="H203" s="56"/>
      <c r="I203" s="57"/>
    </row>
    <row r="204" spans="1:10" s="31" customFormat="1">
      <c r="B204" s="55"/>
      <c r="F204" s="55"/>
      <c r="G204" s="55"/>
      <c r="H204" s="56"/>
      <c r="I204" s="57"/>
    </row>
    <row r="205" spans="1:10" s="32" customFormat="1">
      <c r="A205" s="31"/>
      <c r="B205" s="58"/>
      <c r="F205" s="58"/>
      <c r="G205" s="58"/>
    </row>
    <row r="206" spans="1:10" s="32" customFormat="1">
      <c r="B206" s="58"/>
      <c r="F206" s="58"/>
      <c r="G206" s="58"/>
    </row>
    <row r="207" spans="1:10" s="32" customFormat="1">
      <c r="B207" s="58"/>
      <c r="F207" s="58"/>
      <c r="G207" s="58"/>
    </row>
    <row r="208" spans="1:10" s="32" customFormat="1">
      <c r="B208" s="58"/>
      <c r="F208" s="58"/>
      <c r="G208" s="58"/>
    </row>
    <row r="209" spans="2:7" s="32" customFormat="1">
      <c r="B209" s="58"/>
      <c r="F209" s="58"/>
      <c r="G209" s="58"/>
    </row>
    <row r="210" spans="2:7" s="32" customFormat="1">
      <c r="B210" s="58"/>
      <c r="F210" s="58"/>
      <c r="G210" s="58"/>
    </row>
    <row r="211" spans="2:7" s="32" customFormat="1">
      <c r="B211" s="58"/>
      <c r="F211" s="58"/>
      <c r="G211" s="58"/>
    </row>
    <row r="212" spans="2:7" s="32" customFormat="1">
      <c r="B212" s="58"/>
      <c r="F212" s="58"/>
      <c r="G212" s="58"/>
    </row>
    <row r="213" spans="2:7" s="32" customFormat="1">
      <c r="B213" s="58"/>
      <c r="F213" s="58"/>
      <c r="G213" s="58"/>
    </row>
    <row r="214" spans="2:7" s="32" customFormat="1">
      <c r="B214" s="58"/>
      <c r="F214" s="58"/>
      <c r="G214" s="58"/>
    </row>
    <row r="215" spans="2:7" s="32" customFormat="1">
      <c r="B215" s="58"/>
      <c r="F215" s="58"/>
      <c r="G215" s="58"/>
    </row>
    <row r="216" spans="2:7" s="32" customFormat="1">
      <c r="B216" s="58"/>
      <c r="F216" s="58"/>
      <c r="G216" s="58"/>
    </row>
    <row r="217" spans="2:7" s="32" customFormat="1">
      <c r="B217" s="58"/>
      <c r="F217" s="58"/>
      <c r="G217" s="58"/>
    </row>
    <row r="218" spans="2:7" s="32" customFormat="1">
      <c r="B218" s="58"/>
      <c r="F218" s="58"/>
      <c r="G218" s="58"/>
    </row>
    <row r="219" spans="2:7" s="32" customFormat="1">
      <c r="B219" s="58"/>
      <c r="F219" s="58"/>
      <c r="G219" s="58"/>
    </row>
    <row r="220" spans="2:7" s="32" customFormat="1">
      <c r="B220" s="58"/>
      <c r="F220" s="58"/>
      <c r="G220" s="58"/>
    </row>
    <row r="221" spans="2:7" s="32" customFormat="1">
      <c r="B221" s="58"/>
      <c r="F221" s="58"/>
      <c r="G221" s="58"/>
    </row>
    <row r="222" spans="2:7" s="32" customFormat="1">
      <c r="B222" s="58"/>
      <c r="F222" s="58"/>
      <c r="G222" s="58"/>
    </row>
    <row r="223" spans="2:7" s="32" customFormat="1">
      <c r="B223" s="58"/>
      <c r="F223" s="58"/>
      <c r="G223" s="58"/>
    </row>
    <row r="224" spans="2:7" s="32" customFormat="1">
      <c r="B224" s="58"/>
      <c r="F224" s="58"/>
      <c r="G224" s="58"/>
    </row>
    <row r="225" spans="2:7" s="32" customFormat="1">
      <c r="B225" s="58"/>
      <c r="F225" s="58"/>
      <c r="G225" s="58"/>
    </row>
    <row r="226" spans="2:7" s="32" customFormat="1">
      <c r="B226" s="58"/>
      <c r="F226" s="58"/>
      <c r="G226" s="58"/>
    </row>
    <row r="227" spans="2:7" s="32" customFormat="1">
      <c r="B227" s="58"/>
      <c r="F227" s="58"/>
      <c r="G227" s="58"/>
    </row>
    <row r="228" spans="2:7" s="32" customFormat="1">
      <c r="B228" s="58"/>
      <c r="F228" s="58"/>
      <c r="G228" s="58"/>
    </row>
    <row r="229" spans="2:7" s="32" customFormat="1">
      <c r="B229" s="58"/>
      <c r="F229" s="58"/>
      <c r="G229" s="58"/>
    </row>
    <row r="230" spans="2:7" s="32" customFormat="1">
      <c r="B230" s="58"/>
      <c r="F230" s="58"/>
      <c r="G230" s="58"/>
    </row>
    <row r="231" spans="2:7" s="32" customFormat="1">
      <c r="B231" s="58"/>
      <c r="F231" s="58"/>
      <c r="G231" s="58"/>
    </row>
    <row r="232" spans="2:7" s="32" customFormat="1">
      <c r="B232" s="58"/>
      <c r="F232" s="58"/>
      <c r="G232" s="58"/>
    </row>
    <row r="233" spans="2:7" s="32" customFormat="1">
      <c r="B233" s="58"/>
      <c r="F233" s="58"/>
      <c r="G233" s="58"/>
    </row>
    <row r="234" spans="2:7" s="32" customFormat="1">
      <c r="B234" s="58"/>
      <c r="F234" s="58"/>
      <c r="G234" s="58"/>
    </row>
    <row r="235" spans="2:7" s="32" customFormat="1">
      <c r="B235" s="58"/>
      <c r="F235" s="58"/>
      <c r="G235" s="58"/>
    </row>
    <row r="236" spans="2:7" s="32" customFormat="1">
      <c r="B236" s="58"/>
      <c r="F236" s="58"/>
      <c r="G236" s="58"/>
    </row>
    <row r="237" spans="2:7" s="32" customFormat="1">
      <c r="B237" s="58"/>
      <c r="F237" s="58"/>
      <c r="G237" s="58"/>
    </row>
    <row r="238" spans="2:7" s="32" customFormat="1">
      <c r="B238" s="58"/>
      <c r="F238" s="58"/>
      <c r="G238" s="58"/>
    </row>
    <row r="239" spans="2:7" s="32" customFormat="1">
      <c r="B239" s="58"/>
      <c r="F239" s="58"/>
      <c r="G239" s="58"/>
    </row>
    <row r="240" spans="2:7" s="32" customFormat="1">
      <c r="B240" s="58"/>
      <c r="F240" s="58"/>
      <c r="G240" s="58"/>
    </row>
    <row r="241" spans="2:7" s="32" customFormat="1">
      <c r="B241" s="58"/>
      <c r="F241" s="58"/>
      <c r="G241" s="58"/>
    </row>
    <row r="242" spans="2:7" s="32" customFormat="1">
      <c r="B242" s="58"/>
      <c r="F242" s="58"/>
      <c r="G242" s="58"/>
    </row>
    <row r="243" spans="2:7" s="32" customFormat="1">
      <c r="B243" s="58"/>
      <c r="F243" s="58"/>
      <c r="G243" s="58"/>
    </row>
    <row r="244" spans="2:7" s="32" customFormat="1">
      <c r="B244" s="58"/>
      <c r="F244" s="58"/>
      <c r="G244" s="58"/>
    </row>
    <row r="245" spans="2:7" s="32" customFormat="1">
      <c r="B245" s="58"/>
      <c r="F245" s="58"/>
      <c r="G245" s="58"/>
    </row>
    <row r="246" spans="2:7" s="32" customFormat="1">
      <c r="B246" s="58"/>
      <c r="F246" s="58"/>
      <c r="G246" s="58"/>
    </row>
    <row r="247" spans="2:7" s="32" customFormat="1">
      <c r="B247" s="58"/>
      <c r="F247" s="58"/>
      <c r="G247" s="58"/>
    </row>
    <row r="248" spans="2:7" s="32" customFormat="1">
      <c r="B248" s="58"/>
      <c r="F248" s="58"/>
      <c r="G248" s="58"/>
    </row>
    <row r="249" spans="2:7" s="32" customFormat="1">
      <c r="B249" s="58"/>
      <c r="F249" s="58"/>
      <c r="G249" s="58"/>
    </row>
    <row r="250" spans="2:7" s="32" customFormat="1">
      <c r="B250" s="58"/>
      <c r="F250" s="58"/>
      <c r="G250" s="58"/>
    </row>
    <row r="251" spans="2:7" s="32" customFormat="1">
      <c r="B251" s="58"/>
      <c r="F251" s="58"/>
      <c r="G251" s="58"/>
    </row>
    <row r="252" spans="2:7" s="32" customFormat="1">
      <c r="B252" s="58"/>
      <c r="F252" s="58"/>
      <c r="G252" s="58"/>
    </row>
    <row r="253" spans="2:7" s="32" customFormat="1">
      <c r="B253" s="58"/>
      <c r="F253" s="58"/>
      <c r="G253" s="58"/>
    </row>
    <row r="254" spans="2:7" s="32" customFormat="1">
      <c r="B254" s="58"/>
      <c r="F254" s="58"/>
      <c r="G254" s="58"/>
    </row>
    <row r="255" spans="2:7" s="32" customFormat="1">
      <c r="B255" s="58"/>
      <c r="F255" s="58"/>
      <c r="G255" s="58"/>
    </row>
    <row r="256" spans="2:7" s="32" customFormat="1">
      <c r="B256" s="58"/>
      <c r="F256" s="58"/>
      <c r="G256" s="58"/>
    </row>
    <row r="257" spans="2:7" s="32" customFormat="1">
      <c r="B257" s="58"/>
      <c r="F257" s="58"/>
      <c r="G257" s="58"/>
    </row>
    <row r="258" spans="2:7" s="32" customFormat="1">
      <c r="B258" s="58"/>
      <c r="F258" s="58"/>
      <c r="G258" s="58"/>
    </row>
    <row r="259" spans="2:7" s="32" customFormat="1">
      <c r="B259" s="58"/>
      <c r="F259" s="58"/>
      <c r="G259" s="58"/>
    </row>
    <row r="260" spans="2:7" s="32" customFormat="1">
      <c r="B260" s="58"/>
      <c r="F260" s="58"/>
      <c r="G260" s="58"/>
    </row>
    <row r="261" spans="2:7" s="32" customFormat="1">
      <c r="B261" s="58"/>
      <c r="F261" s="58"/>
      <c r="G261" s="58"/>
    </row>
    <row r="262" spans="2:7" s="32" customFormat="1">
      <c r="B262" s="58"/>
      <c r="F262" s="58"/>
      <c r="G262" s="58"/>
    </row>
    <row r="263" spans="2:7" s="32" customFormat="1">
      <c r="B263" s="58"/>
      <c r="F263" s="58"/>
      <c r="G263" s="58"/>
    </row>
    <row r="264" spans="2:7" s="32" customFormat="1">
      <c r="B264" s="58"/>
      <c r="F264" s="58"/>
      <c r="G264" s="58"/>
    </row>
    <row r="265" spans="2:7" s="32" customFormat="1">
      <c r="B265" s="58"/>
      <c r="F265" s="58"/>
      <c r="G265" s="58"/>
    </row>
    <row r="266" spans="2:7" s="32" customFormat="1">
      <c r="B266" s="58"/>
      <c r="F266" s="58"/>
      <c r="G266" s="58"/>
    </row>
    <row r="267" spans="2:7" s="32" customFormat="1">
      <c r="B267" s="58"/>
      <c r="F267" s="58"/>
      <c r="G267" s="58"/>
    </row>
    <row r="268" spans="2:7" s="32" customFormat="1">
      <c r="B268" s="58"/>
      <c r="F268" s="58"/>
      <c r="G268" s="58"/>
    </row>
    <row r="269" spans="2:7" s="32" customFormat="1">
      <c r="B269" s="58"/>
      <c r="F269" s="58"/>
      <c r="G269" s="58"/>
    </row>
    <row r="270" spans="2:7" s="32" customFormat="1">
      <c r="B270" s="58"/>
      <c r="F270" s="58"/>
      <c r="G270" s="58"/>
    </row>
    <row r="271" spans="2:7" s="32" customFormat="1">
      <c r="B271" s="58"/>
      <c r="F271" s="58"/>
      <c r="G271" s="58"/>
    </row>
    <row r="272" spans="2:7" s="32" customFormat="1">
      <c r="B272" s="58"/>
      <c r="F272" s="58"/>
      <c r="G272" s="58"/>
    </row>
    <row r="273" spans="2:7" s="32" customFormat="1">
      <c r="B273" s="58"/>
      <c r="F273" s="58"/>
      <c r="G273" s="58"/>
    </row>
    <row r="274" spans="2:7" s="32" customFormat="1">
      <c r="B274" s="58"/>
      <c r="F274" s="58"/>
      <c r="G274" s="58"/>
    </row>
    <row r="275" spans="2:7" s="32" customFormat="1">
      <c r="B275" s="58"/>
      <c r="F275" s="58"/>
      <c r="G275" s="58"/>
    </row>
    <row r="276" spans="2:7" s="32" customFormat="1">
      <c r="B276" s="58"/>
      <c r="F276" s="58"/>
      <c r="G276" s="58"/>
    </row>
    <row r="277" spans="2:7" s="32" customFormat="1">
      <c r="B277" s="58"/>
      <c r="F277" s="58"/>
      <c r="G277" s="58"/>
    </row>
    <row r="278" spans="2:7" s="32" customFormat="1">
      <c r="B278" s="58"/>
      <c r="F278" s="58"/>
      <c r="G278" s="58"/>
    </row>
    <row r="279" spans="2:7" s="32" customFormat="1">
      <c r="B279" s="58"/>
      <c r="F279" s="58"/>
      <c r="G279" s="58"/>
    </row>
    <row r="280" spans="2:7" s="32" customFormat="1">
      <c r="B280" s="58"/>
      <c r="F280" s="58"/>
      <c r="G280" s="58"/>
    </row>
    <row r="281" spans="2:7" s="32" customFormat="1">
      <c r="B281" s="58"/>
      <c r="F281" s="58"/>
      <c r="G281" s="58"/>
    </row>
    <row r="282" spans="2:7" s="32" customFormat="1">
      <c r="B282" s="58"/>
      <c r="F282" s="58"/>
      <c r="G282" s="58"/>
    </row>
    <row r="283" spans="2:7" s="32" customFormat="1">
      <c r="B283" s="58"/>
      <c r="F283" s="58"/>
      <c r="G283" s="58"/>
    </row>
    <row r="284" spans="2:7" s="32" customFormat="1">
      <c r="B284" s="58"/>
      <c r="F284" s="58"/>
      <c r="G284" s="58"/>
    </row>
    <row r="285" spans="2:7" s="32" customFormat="1">
      <c r="B285" s="58"/>
      <c r="F285" s="58"/>
      <c r="G285" s="58"/>
    </row>
    <row r="286" spans="2:7" s="32" customFormat="1">
      <c r="B286" s="58"/>
      <c r="F286" s="58"/>
      <c r="G286" s="58"/>
    </row>
    <row r="287" spans="2:7" s="32" customFormat="1">
      <c r="B287" s="58"/>
      <c r="F287" s="58"/>
      <c r="G287" s="58"/>
    </row>
    <row r="288" spans="2:7" s="32" customFormat="1">
      <c r="B288" s="58"/>
      <c r="F288" s="58"/>
      <c r="G288" s="58"/>
    </row>
    <row r="289" spans="1:7" s="32" customFormat="1">
      <c r="B289" s="58"/>
      <c r="F289" s="58"/>
      <c r="G289" s="58"/>
    </row>
    <row r="290" spans="1:7" s="32" customFormat="1">
      <c r="B290" s="58"/>
      <c r="F290" s="58"/>
      <c r="G290" s="58"/>
    </row>
    <row r="291" spans="1:7">
      <c r="A291" s="32"/>
    </row>
  </sheetData>
  <mergeCells count="100">
    <mergeCell ref="F151:F153"/>
    <mergeCell ref="C163:C164"/>
    <mergeCell ref="D163:D164"/>
    <mergeCell ref="E165:E168"/>
    <mergeCell ref="F165:F168"/>
    <mergeCell ref="C155:C158"/>
    <mergeCell ref="D155:D158"/>
    <mergeCell ref="E155:E158"/>
    <mergeCell ref="F155:F158"/>
    <mergeCell ref="C159:C162"/>
    <mergeCell ref="D159:D162"/>
    <mergeCell ref="E159:E162"/>
    <mergeCell ref="F159:F162"/>
    <mergeCell ref="D173:D176"/>
    <mergeCell ref="E173:E176"/>
    <mergeCell ref="C151:C153"/>
    <mergeCell ref="D151:D153"/>
    <mergeCell ref="E151:E153"/>
    <mergeCell ref="F173:F176"/>
    <mergeCell ref="G173:G176"/>
    <mergeCell ref="C145:C150"/>
    <mergeCell ref="D145:D150"/>
    <mergeCell ref="E145:E150"/>
    <mergeCell ref="F145:F150"/>
    <mergeCell ref="G145:G150"/>
    <mergeCell ref="E163:E164"/>
    <mergeCell ref="F163:F164"/>
    <mergeCell ref="G163:G164"/>
    <mergeCell ref="C165:C168"/>
    <mergeCell ref="D165:D168"/>
    <mergeCell ref="G151:G153"/>
    <mergeCell ref="G155:G158"/>
    <mergeCell ref="G159:G162"/>
    <mergeCell ref="C173:C176"/>
    <mergeCell ref="G165:G168"/>
    <mergeCell ref="C169:C172"/>
    <mergeCell ref="D169:D172"/>
    <mergeCell ref="E169:E172"/>
    <mergeCell ref="F169:F172"/>
    <mergeCell ref="G169:G172"/>
    <mergeCell ref="B169:B172"/>
    <mergeCell ref="A152:A154"/>
    <mergeCell ref="A156:A159"/>
    <mergeCell ref="A160:A163"/>
    <mergeCell ref="A164:A165"/>
    <mergeCell ref="A166:A169"/>
    <mergeCell ref="A170:A173"/>
    <mergeCell ref="B151:B153"/>
    <mergeCell ref="B155:B158"/>
    <mergeCell ref="B159:B162"/>
    <mergeCell ref="B163:B164"/>
    <mergeCell ref="B165:B168"/>
    <mergeCell ref="B173:B176"/>
    <mergeCell ref="A174:A177"/>
    <mergeCell ref="A138:A140"/>
    <mergeCell ref="C137:C139"/>
    <mergeCell ref="D137:D139"/>
    <mergeCell ref="C140:C144"/>
    <mergeCell ref="D140:D144"/>
    <mergeCell ref="A136:A137"/>
    <mergeCell ref="B137:B139"/>
    <mergeCell ref="B140:B144"/>
    <mergeCell ref="A141:A145"/>
    <mergeCell ref="B145:B150"/>
    <mergeCell ref="A146:A151"/>
    <mergeCell ref="A131:A135"/>
    <mergeCell ref="C130:C134"/>
    <mergeCell ref="D130:D134"/>
    <mergeCell ref="E130:E134"/>
    <mergeCell ref="F130:F134"/>
    <mergeCell ref="E135:E136"/>
    <mergeCell ref="F135:F136"/>
    <mergeCell ref="A1:G1"/>
    <mergeCell ref="B2:G2"/>
    <mergeCell ref="A120:A124"/>
    <mergeCell ref="C119:C123"/>
    <mergeCell ref="D119:D123"/>
    <mergeCell ref="E119:E123"/>
    <mergeCell ref="F119:F123"/>
    <mergeCell ref="B119:B123"/>
    <mergeCell ref="B124:B128"/>
    <mergeCell ref="A125:A129"/>
    <mergeCell ref="C124:C128"/>
    <mergeCell ref="D124:D128"/>
    <mergeCell ref="E124:E128"/>
    <mergeCell ref="F124:F128"/>
    <mergeCell ref="G119:G123"/>
    <mergeCell ref="G124:G128"/>
    <mergeCell ref="G130:G134"/>
    <mergeCell ref="C135:C136"/>
    <mergeCell ref="D135:D136"/>
    <mergeCell ref="B130:B134"/>
    <mergeCell ref="B135:B136"/>
    <mergeCell ref="G135:G136"/>
    <mergeCell ref="E137:E139"/>
    <mergeCell ref="F137:F139"/>
    <mergeCell ref="G137:G139"/>
    <mergeCell ref="E140:E144"/>
    <mergeCell ref="F140:F144"/>
    <mergeCell ref="G140:G14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2026-04-07T12:40:54Z</dcterms:modified>
</cp:coreProperties>
</file>